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AvondaleServer\Rates Department\2015 Texas Annual Filings  - 45185 Docket Number\TT and WM Corrected Annual Report\"/>
    </mc:Choice>
  </mc:AlternateContent>
  <bookViews>
    <workbookView xWindow="0" yWindow="0" windowWidth="24000" windowHeight="9135" activeTab="2"/>
  </bookViews>
  <sheets>
    <sheet name="2. Balance Sheets" sheetId="1" r:id="rId1"/>
    <sheet name="3. Statements of Revenues" sheetId="2" r:id="rId2"/>
    <sheet name="4. Statements of Income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\D">'[1]204'!#REF!</definedName>
    <definedName name="\Q">'[1]876'!#REF!</definedName>
    <definedName name="_1_223">'[1]222'!#REF!</definedName>
    <definedName name="Company_Name">#REF!</definedName>
    <definedName name="CompanyName">'[1]Title Page'!$A$22</definedName>
    <definedName name="LAB">#REF!</definedName>
    <definedName name="_xlnm.Print_Area" localSheetId="0">'2. Balance Sheets'!$A$1:$K$67</definedName>
    <definedName name="_xlnm.Print_Area" localSheetId="1">'3. Statements of Revenues'!$A$1:$K$58</definedName>
    <definedName name="_xlnm.Print_Area" localSheetId="2">'4. Statements of Income'!$A$1:$I$40</definedName>
    <definedName name="Utility_Name">'[2]1. Gen Information'!$C$9</definedName>
    <definedName name="Z_2430227D_0E66_4691_9693_CAD0C95CC6A2_.wvu.Cols" localSheetId="0" hidden="1">'2. Balance Sheets'!$H:$H</definedName>
    <definedName name="Z_2430227D_0E66_4691_9693_CAD0C95CC6A2_.wvu.PrintArea" localSheetId="1" hidden="1">'3. Statements of Revenues'!$A$1:$K$58</definedName>
    <definedName name="Z_2430227D_0E66_4691_9693_CAD0C95CC6A2_.wvu.PrintArea" localSheetId="2" hidden="1">'4. Statements of Income'!$A$1:$I$40</definedName>
    <definedName name="Z_A162F901_89D3_4969_AD9C_FDFAFECA6DF8_.wvu.Cols" localSheetId="0" hidden="1">'2. Balance Sheets'!$H:$H</definedName>
    <definedName name="Z_A162F901_89D3_4969_AD9C_FDFAFECA6DF8_.wvu.PrintArea" localSheetId="1" hidden="1">'3. Statements of Revenues'!$A$1:$K$58</definedName>
    <definedName name="Z_A162F901_89D3_4969_AD9C_FDFAFECA6DF8_.wvu.PrintArea" localSheetId="2" hidden="1">'4. Statements of Income'!$A$1:$I$40</definedName>
    <definedName name="Z_AA0945C9_1642_44A0_81CF_D37FE39722B5_.wvu.Cols" localSheetId="0" hidden="1">'2. Balance Sheets'!$H:$H</definedName>
    <definedName name="Z_AA0945C9_1642_44A0_81CF_D37FE39722B5_.wvu.PrintArea" localSheetId="1" hidden="1">'3. Statements of Revenues'!$A$1:$K$58</definedName>
    <definedName name="Z_AA0945C9_1642_44A0_81CF_D37FE39722B5_.wvu.PrintArea" localSheetId="2" hidden="1">'4. Statements of Income'!$A$1:$I$40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3" i="1" l="1"/>
  <c r="M39" i="1"/>
  <c r="N39" i="1"/>
  <c r="Q39" i="1"/>
  <c r="I29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38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37" i="1"/>
  <c r="S39" i="1" l="1"/>
  <c r="S40" i="1" l="1"/>
  <c r="I56" i="2" l="1"/>
  <c r="E56" i="2"/>
  <c r="C56" i="2"/>
  <c r="R7" i="3"/>
  <c r="L7" i="3"/>
  <c r="O7" i="3"/>
  <c r="D34" i="3" l="1"/>
  <c r="D29" i="3"/>
  <c r="D13" i="3"/>
  <c r="D17" i="3"/>
  <c r="D21" i="3"/>
  <c r="D25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 s="1"/>
  <c r="L10" i="3"/>
  <c r="O11" i="3"/>
  <c r="O12" i="3"/>
  <c r="E12" i="3" s="1"/>
  <c r="O13" i="3"/>
  <c r="O14" i="3"/>
  <c r="O15" i="3"/>
  <c r="O16" i="3"/>
  <c r="E16" i="3" s="1"/>
  <c r="O17" i="3"/>
  <c r="O18" i="3"/>
  <c r="O19" i="3"/>
  <c r="O20" i="3"/>
  <c r="E20" i="3" s="1"/>
  <c r="O21" i="3"/>
  <c r="O22" i="3"/>
  <c r="O23" i="3"/>
  <c r="O24" i="3"/>
  <c r="E24" i="3" s="1"/>
  <c r="O25" i="3"/>
  <c r="O26" i="3"/>
  <c r="O27" i="3"/>
  <c r="O28" i="3"/>
  <c r="E28" i="3" s="1"/>
  <c r="O29" i="3"/>
  <c r="O30" i="3"/>
  <c r="O31" i="3"/>
  <c r="O32" i="3"/>
  <c r="O33" i="3"/>
  <c r="O34" i="3"/>
  <c r="O35" i="3"/>
  <c r="O36" i="3"/>
  <c r="O37" i="3"/>
  <c r="O38" i="3"/>
  <c r="O10" i="3"/>
  <c r="Q11" i="3"/>
  <c r="D11" i="3" s="1"/>
  <c r="R11" i="3"/>
  <c r="Q12" i="3"/>
  <c r="D12" i="3" s="1"/>
  <c r="R12" i="3"/>
  <c r="Q13" i="3"/>
  <c r="R13" i="3"/>
  <c r="Q14" i="3"/>
  <c r="D14" i="3" s="1"/>
  <c r="R14" i="3"/>
  <c r="E14" i="3" s="1"/>
  <c r="Q15" i="3"/>
  <c r="D15" i="3" s="1"/>
  <c r="R15" i="3"/>
  <c r="Q16" i="3"/>
  <c r="D16" i="3" s="1"/>
  <c r="R16" i="3"/>
  <c r="Q17" i="3"/>
  <c r="R17" i="3"/>
  <c r="Q18" i="3"/>
  <c r="D18" i="3" s="1"/>
  <c r="R18" i="3"/>
  <c r="E18" i="3" s="1"/>
  <c r="Q19" i="3"/>
  <c r="D19" i="3" s="1"/>
  <c r="R19" i="3"/>
  <c r="Q20" i="3"/>
  <c r="D20" i="3" s="1"/>
  <c r="R20" i="3"/>
  <c r="Q21" i="3"/>
  <c r="R21" i="3"/>
  <c r="Q22" i="3"/>
  <c r="D22" i="3" s="1"/>
  <c r="R22" i="3"/>
  <c r="E22" i="3" s="1"/>
  <c r="Q23" i="3"/>
  <c r="D23" i="3" s="1"/>
  <c r="R23" i="3"/>
  <c r="Q24" i="3"/>
  <c r="D24" i="3" s="1"/>
  <c r="R24" i="3"/>
  <c r="Q25" i="3"/>
  <c r="R25" i="3"/>
  <c r="Q26" i="3"/>
  <c r="R26" i="3"/>
  <c r="Q27" i="3"/>
  <c r="D27" i="3" s="1"/>
  <c r="R27" i="3"/>
  <c r="Q28" i="3"/>
  <c r="D28" i="3" s="1"/>
  <c r="R28" i="3"/>
  <c r="Q29" i="3"/>
  <c r="R29" i="3"/>
  <c r="Q30" i="3"/>
  <c r="R30" i="3"/>
  <c r="Q31" i="3"/>
  <c r="R31" i="3"/>
  <c r="Q32" i="3"/>
  <c r="R32" i="3"/>
  <c r="Q33" i="3"/>
  <c r="R33" i="3"/>
  <c r="Q34" i="3"/>
  <c r="R34" i="3"/>
  <c r="E34" i="3" s="1"/>
  <c r="Q35" i="3"/>
  <c r="R35" i="3"/>
  <c r="Q36" i="3"/>
  <c r="D36" i="3" s="1"/>
  <c r="R36" i="3"/>
  <c r="Q37" i="3"/>
  <c r="D37" i="3" s="1"/>
  <c r="R37" i="3"/>
  <c r="Q38" i="3"/>
  <c r="R38" i="3"/>
  <c r="R10" i="3"/>
  <c r="E10" i="3" s="1"/>
  <c r="Q10" i="3"/>
  <c r="D10" i="3" s="1"/>
  <c r="E23" i="3" l="1"/>
  <c r="E15" i="3"/>
  <c r="E25" i="3"/>
  <c r="E21" i="3"/>
  <c r="E17" i="3"/>
  <c r="E13" i="3"/>
  <c r="E37" i="3"/>
  <c r="E29" i="3"/>
  <c r="E36" i="3"/>
  <c r="E27" i="3"/>
  <c r="E19" i="3"/>
  <c r="E11" i="3"/>
  <c r="E30" i="3" s="1"/>
  <c r="D30" i="3"/>
  <c r="D32" i="3" s="1"/>
  <c r="E54" i="2" l="1"/>
  <c r="C54" i="2"/>
  <c r="E53" i="2"/>
  <c r="C53" i="2"/>
  <c r="E47" i="2"/>
  <c r="C47" i="2"/>
  <c r="E41" i="2"/>
  <c r="C41" i="2"/>
  <c r="E40" i="2"/>
  <c r="C40" i="2"/>
  <c r="E32" i="2"/>
  <c r="C32" i="2"/>
  <c r="E14" i="2"/>
  <c r="C14" i="2"/>
  <c r="E13" i="2"/>
  <c r="C13" i="2"/>
  <c r="E12" i="2"/>
  <c r="C12" i="2"/>
  <c r="E11" i="2"/>
  <c r="C11" i="2"/>
  <c r="E10" i="2"/>
  <c r="C10" i="2"/>
  <c r="E9" i="2"/>
  <c r="C9" i="2"/>
  <c r="R65" i="1"/>
  <c r="O65" i="1"/>
  <c r="N65" i="1"/>
  <c r="M65" i="1"/>
  <c r="T63" i="1"/>
  <c r="T65" i="1" s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7" i="1"/>
  <c r="S65" i="1" l="1"/>
  <c r="Q63" i="1" l="1"/>
  <c r="P63" i="1"/>
  <c r="Q62" i="1"/>
  <c r="P62" i="1"/>
  <c r="Q61" i="1"/>
  <c r="P61" i="1"/>
  <c r="P60" i="1"/>
  <c r="I60" i="1" s="1"/>
  <c r="Q59" i="1"/>
  <c r="J59" i="1" s="1"/>
  <c r="P59" i="1"/>
  <c r="I59" i="1" s="1"/>
  <c r="Q58" i="1"/>
  <c r="J58" i="1" s="1"/>
  <c r="P58" i="1"/>
  <c r="I58" i="1" s="1"/>
  <c r="Q57" i="1"/>
  <c r="J57" i="1" s="1"/>
  <c r="P57" i="1"/>
  <c r="I57" i="1" s="1"/>
  <c r="Q56" i="1"/>
  <c r="J56" i="1" s="1"/>
  <c r="P56" i="1"/>
  <c r="I56" i="1" s="1"/>
  <c r="I61" i="1" s="1"/>
  <c r="Q55" i="1"/>
  <c r="P55" i="1"/>
  <c r="Q54" i="1"/>
  <c r="P54" i="1"/>
  <c r="Q53" i="1"/>
  <c r="P53" i="1"/>
  <c r="Q52" i="1"/>
  <c r="J52" i="1" s="1"/>
  <c r="P52" i="1"/>
  <c r="I52" i="1" s="1"/>
  <c r="Q51" i="1"/>
  <c r="J51" i="1" s="1"/>
  <c r="P51" i="1"/>
  <c r="I51" i="1" s="1"/>
  <c r="Q50" i="1"/>
  <c r="J50" i="1" s="1"/>
  <c r="P50" i="1"/>
  <c r="I50" i="1" s="1"/>
  <c r="Q49" i="1"/>
  <c r="J49" i="1" s="1"/>
  <c r="P49" i="1"/>
  <c r="I49" i="1" s="1"/>
  <c r="Q48" i="1"/>
  <c r="J48" i="1" s="1"/>
  <c r="P48" i="1"/>
  <c r="I48" i="1" s="1"/>
  <c r="Q47" i="1"/>
  <c r="J47" i="1" s="1"/>
  <c r="P47" i="1"/>
  <c r="I47" i="1" s="1"/>
  <c r="Q46" i="1"/>
  <c r="P46" i="1"/>
  <c r="Q45" i="1"/>
  <c r="P45" i="1"/>
  <c r="Q44" i="1"/>
  <c r="P44" i="1"/>
  <c r="Q43" i="1"/>
  <c r="J43" i="1" s="1"/>
  <c r="P43" i="1"/>
  <c r="I43" i="1" s="1"/>
  <c r="Q42" i="1"/>
  <c r="P42" i="1"/>
  <c r="Q41" i="1"/>
  <c r="P41" i="1"/>
  <c r="Q40" i="1"/>
  <c r="P40" i="1"/>
  <c r="J39" i="1"/>
  <c r="P39" i="1"/>
  <c r="I39" i="1" s="1"/>
  <c r="Q38" i="1"/>
  <c r="J38" i="1" s="1"/>
  <c r="P38" i="1"/>
  <c r="I38" i="1" s="1"/>
  <c r="Q37" i="1"/>
  <c r="J37" i="1" s="1"/>
  <c r="P37" i="1"/>
  <c r="I37" i="1" s="1"/>
  <c r="P8" i="1"/>
  <c r="Q8" i="1"/>
  <c r="P9" i="1"/>
  <c r="I9" i="1" s="1"/>
  <c r="Q9" i="1"/>
  <c r="J9" i="1" s="1"/>
  <c r="P10" i="1"/>
  <c r="Q10" i="1"/>
  <c r="P11" i="1"/>
  <c r="Q11" i="1"/>
  <c r="P12" i="1"/>
  <c r="I12" i="1" s="1"/>
  <c r="Q12" i="1"/>
  <c r="J12" i="1" s="1"/>
  <c r="P13" i="1"/>
  <c r="Q13" i="1"/>
  <c r="P14" i="1"/>
  <c r="Q14" i="1"/>
  <c r="P15" i="1"/>
  <c r="Q15" i="1"/>
  <c r="P16" i="1"/>
  <c r="Q16" i="1"/>
  <c r="P17" i="1"/>
  <c r="I17" i="1" s="1"/>
  <c r="Q17" i="1"/>
  <c r="J17" i="1" s="1"/>
  <c r="P18" i="1"/>
  <c r="I18" i="1" s="1"/>
  <c r="Q18" i="1"/>
  <c r="J18" i="1" s="1"/>
  <c r="P19" i="1"/>
  <c r="Q19" i="1"/>
  <c r="P20" i="1"/>
  <c r="I20" i="1" s="1"/>
  <c r="Q20" i="1"/>
  <c r="J20" i="1" s="1"/>
  <c r="P21" i="1"/>
  <c r="Q21" i="1"/>
  <c r="P22" i="1"/>
  <c r="I22" i="1" s="1"/>
  <c r="Q22" i="1"/>
  <c r="J22" i="1" s="1"/>
  <c r="P23" i="1"/>
  <c r="I23" i="1" s="1"/>
  <c r="Q23" i="1"/>
  <c r="J23" i="1" s="1"/>
  <c r="P24" i="1"/>
  <c r="Q24" i="1"/>
  <c r="P25" i="1"/>
  <c r="Q25" i="1"/>
  <c r="P26" i="1"/>
  <c r="Q26" i="1"/>
  <c r="P27" i="1"/>
  <c r="Q27" i="1"/>
  <c r="P28" i="1"/>
  <c r="I28" i="1" s="1"/>
  <c r="I30" i="1" s="1"/>
  <c r="Q28" i="1"/>
  <c r="J28" i="1" s="1"/>
  <c r="J30" i="1" s="1"/>
  <c r="P29" i="1"/>
  <c r="Q29" i="1"/>
  <c r="P30" i="1"/>
  <c r="Q30" i="1"/>
  <c r="P31" i="1"/>
  <c r="Q31" i="1"/>
  <c r="P32" i="1"/>
  <c r="Q32" i="1"/>
  <c r="Q7" i="1"/>
  <c r="J7" i="1" s="1"/>
  <c r="P7" i="1"/>
  <c r="I7" i="1" s="1"/>
  <c r="F37" i="3"/>
  <c r="H37" i="3" s="1"/>
  <c r="F36" i="3"/>
  <c r="F34" i="3"/>
  <c r="H34" i="3" s="1"/>
  <c r="G30" i="3"/>
  <c r="F29" i="3"/>
  <c r="H29" i="3" s="1"/>
  <c r="F28" i="3"/>
  <c r="H28" i="3" s="1"/>
  <c r="F25" i="3"/>
  <c r="H25" i="3" s="1"/>
  <c r="F24" i="3"/>
  <c r="H24" i="3" s="1"/>
  <c r="F23" i="3"/>
  <c r="H23" i="3" s="1"/>
  <c r="F22" i="3"/>
  <c r="H22" i="3" s="1"/>
  <c r="F21" i="3"/>
  <c r="H21" i="3" s="1"/>
  <c r="F20" i="3"/>
  <c r="H20" i="3" s="1"/>
  <c r="F19" i="3"/>
  <c r="H19" i="3" s="1"/>
  <c r="F18" i="3"/>
  <c r="H18" i="3" s="1"/>
  <c r="F17" i="3"/>
  <c r="H17" i="3" s="1"/>
  <c r="F16" i="3"/>
  <c r="H16" i="3" s="1"/>
  <c r="F15" i="3"/>
  <c r="H15" i="3" s="1"/>
  <c r="F14" i="3"/>
  <c r="H14" i="3" s="1"/>
  <c r="F13" i="3"/>
  <c r="H13" i="3" s="1"/>
  <c r="F12" i="3"/>
  <c r="H12" i="3" s="1"/>
  <c r="F11" i="3"/>
  <c r="F10" i="3"/>
  <c r="H10" i="3" s="1"/>
  <c r="I54" i="2"/>
  <c r="I53" i="2"/>
  <c r="G51" i="2"/>
  <c r="E51" i="2"/>
  <c r="I50" i="2"/>
  <c r="I49" i="2"/>
  <c r="I48" i="2"/>
  <c r="I47" i="2"/>
  <c r="C51" i="2"/>
  <c r="I44" i="2"/>
  <c r="G44" i="2"/>
  <c r="E44" i="2"/>
  <c r="C44" i="2"/>
  <c r="I43" i="2"/>
  <c r="I42" i="2"/>
  <c r="I41" i="2"/>
  <c r="I40" i="2"/>
  <c r="I32" i="2"/>
  <c r="I31" i="2"/>
  <c r="G29" i="2"/>
  <c r="E29" i="2"/>
  <c r="I29" i="2" s="1"/>
  <c r="C29" i="2"/>
  <c r="I28" i="2"/>
  <c r="I27" i="2"/>
  <c r="I26" i="2"/>
  <c r="I25" i="2"/>
  <c r="I24" i="2"/>
  <c r="I23" i="2"/>
  <c r="I22" i="2"/>
  <c r="I21" i="2"/>
  <c r="G18" i="2"/>
  <c r="E18" i="2"/>
  <c r="C18" i="2"/>
  <c r="I17" i="2"/>
  <c r="I11" i="2"/>
  <c r="I10" i="2"/>
  <c r="I9" i="2"/>
  <c r="J11" i="1"/>
  <c r="I11" i="1"/>
  <c r="J1" i="1"/>
  <c r="I24" i="1" l="1"/>
  <c r="J53" i="1"/>
  <c r="J61" i="1"/>
  <c r="J24" i="1"/>
  <c r="I14" i="1"/>
  <c r="I32" i="1" s="1"/>
  <c r="I40" i="1"/>
  <c r="I63" i="1" s="1"/>
  <c r="J14" i="1"/>
  <c r="J32" i="1" s="1"/>
  <c r="G55" i="2"/>
  <c r="G56" i="2" s="1"/>
  <c r="G7" i="3" s="1"/>
  <c r="G32" i="3" s="1"/>
  <c r="G38" i="3" s="1"/>
  <c r="J40" i="1"/>
  <c r="E34" i="2"/>
  <c r="I34" i="2" s="1"/>
  <c r="I53" i="1"/>
  <c r="P65" i="1"/>
  <c r="C34" i="2"/>
  <c r="G34" i="2"/>
  <c r="Q65" i="1"/>
  <c r="C55" i="2"/>
  <c r="E55" i="2"/>
  <c r="D7" i="3"/>
  <c r="I18" i="2"/>
  <c r="I51" i="2"/>
  <c r="I55" i="2" s="1"/>
  <c r="H11" i="3"/>
  <c r="I67" i="1" l="1"/>
  <c r="J63" i="1"/>
  <c r="J67" i="1" s="1"/>
  <c r="E7" i="3"/>
  <c r="E32" i="3" s="1"/>
  <c r="F32" i="3" s="1"/>
  <c r="F7" i="3"/>
  <c r="H7" i="3"/>
  <c r="D38" i="3"/>
  <c r="F27" i="3" l="1"/>
  <c r="E38" i="3" l="1"/>
  <c r="F38" i="3"/>
  <c r="H27" i="3"/>
  <c r="H30" i="3" s="1"/>
  <c r="F30" i="3"/>
  <c r="H38" i="3" l="1"/>
  <c r="H32" i="3"/>
</calcChain>
</file>

<file path=xl/sharedStrings.xml><?xml version="1.0" encoding="utf-8"?>
<sst xmlns="http://schemas.openxmlformats.org/spreadsheetml/2006/main" count="196" uniqueCount="144">
  <si>
    <t>Name of Utility:</t>
  </si>
  <si>
    <t>Year End:</t>
  </si>
  <si>
    <t xml:space="preserve"> 2. BALANCE SHEETS</t>
  </si>
  <si>
    <t>ASSETS</t>
  </si>
  <si>
    <t>End of Year  12/31/15</t>
  </si>
  <si>
    <r>
      <t xml:space="preserve">End of Prior Year   </t>
    </r>
    <r>
      <rPr>
        <u/>
        <sz val="11"/>
        <color indexed="8"/>
        <rFont val="Times New Roman"/>
        <family val="1"/>
      </rPr>
      <t>12/31/14</t>
    </r>
  </si>
  <si>
    <t>UTILITY PLANT</t>
  </si>
  <si>
    <t xml:space="preserve">    101 Utility Plant in Service</t>
  </si>
  <si>
    <t xml:space="preserve">    103 Property held for Future Use</t>
  </si>
  <si>
    <t xml:space="preserve">    105 Construction Work In Progress</t>
  </si>
  <si>
    <t xml:space="preserve">    114, 115 Net Utility Plant Acquisition Adjustment</t>
  </si>
  <si>
    <t>TOTAL UTILITY PLANT</t>
  </si>
  <si>
    <t xml:space="preserve">    108 Less: Accumulated Depreciation</t>
  </si>
  <si>
    <t xml:space="preserve">    110 Less: Accumulated Amortization</t>
  </si>
  <si>
    <t xml:space="preserve">    </t>
  </si>
  <si>
    <t>NET UTILITY PLANT</t>
  </si>
  <si>
    <t>CURRENT ASSETS</t>
  </si>
  <si>
    <t xml:space="preserve">    131-135 Cash</t>
  </si>
  <si>
    <t xml:space="preserve">    141-143  Accounts Receivable</t>
  </si>
  <si>
    <t xml:space="preserve">    144 Notes Receivable</t>
  </si>
  <si>
    <t xml:space="preserve">    144-145 Accounts Receivable-Affiliates/Common Ownership</t>
  </si>
  <si>
    <t xml:space="preserve">    151 Plant Materials and Supplies</t>
  </si>
  <si>
    <t xml:space="preserve">    162 Prepayments</t>
  </si>
  <si>
    <t xml:space="preserve">    171-174 Other Current Assets</t>
  </si>
  <si>
    <t xml:space="preserve">   </t>
  </si>
  <si>
    <t>TOTAL CURRENT ASSETS</t>
  </si>
  <si>
    <t>OTHER ASSETS and DEFERRED CHARGES</t>
  </si>
  <si>
    <t xml:space="preserve">    181  Deferred Debt Expense</t>
  </si>
  <si>
    <t xml:space="preserve">    182-186  Deferred Charges/Debits</t>
  </si>
  <si>
    <t>TOTAL OTHER ASSETS and DEFERRED CHARGES</t>
  </si>
  <si>
    <t>TOTAL ASSETS</t>
  </si>
  <si>
    <t>LIABILITIES &amp; EQUITY</t>
  </si>
  <si>
    <t>STOCKHOLDERS' EQUITY</t>
  </si>
  <si>
    <t xml:space="preserve">   201  Common Stock</t>
  </si>
  <si>
    <t xml:space="preserve">   211  Other paid in capital</t>
  </si>
  <si>
    <t xml:space="preserve">   215  Retained Earnings</t>
  </si>
  <si>
    <t>TOTAL STOCKHOLDERS' EQUITY</t>
  </si>
  <si>
    <t>LONG-TERM DEBT</t>
  </si>
  <si>
    <t xml:space="preserve">   224  Long-term debt, excluding current portion</t>
  </si>
  <si>
    <t>CURRENT LIABILITIES</t>
  </si>
  <si>
    <t xml:space="preserve">                Current Portion of Long-term Debt</t>
  </si>
  <si>
    <t xml:space="preserve">    231  Accounts Payable</t>
  </si>
  <si>
    <t xml:space="preserve">    232  Notes Payable</t>
  </si>
  <si>
    <t xml:space="preserve">    233, 234 Payables to Affiliates/Common Ownership</t>
  </si>
  <si>
    <t xml:space="preserve">    236  Accrued Taxes</t>
  </si>
  <si>
    <t xml:space="preserve">    237  Accrued Interest</t>
  </si>
  <si>
    <t xml:space="preserve">    241.0  Other Current Liabilities</t>
  </si>
  <si>
    <t>TOTAL CURRENT LIABILITIES</t>
  </si>
  <si>
    <t>OTHER LIABILITIES and DEFERRED CREDITS</t>
  </si>
  <si>
    <t xml:space="preserve">    252  Advances for Construction</t>
  </si>
  <si>
    <t xml:space="preserve">    253  Other Deferred Credits</t>
  </si>
  <si>
    <t xml:space="preserve">    255  Deferred Investment Tax Credits</t>
  </si>
  <si>
    <t xml:space="preserve">    271-272  Net Contributions in Aid of Construction</t>
  </si>
  <si>
    <t>TOTAL OTHER LIABILITIES and DEFERRED CREDITS</t>
  </si>
  <si>
    <t>TOTAL LIABILITIES &amp; EQUITY</t>
  </si>
  <si>
    <t>Add National Association of Regulatory Utility Commissioners (NARUC) accounts as needed, and if not shown above.</t>
  </si>
  <si>
    <t>3. STATEMENT OF REVENUES</t>
  </si>
  <si>
    <t xml:space="preserve"> (Actual Revenues for the report year)</t>
  </si>
  <si>
    <t>Water</t>
  </si>
  <si>
    <t xml:space="preserve">Prior  Year Reported  yyyy     </t>
  </si>
  <si>
    <t xml:space="preserve"> Current Reporting Year yyyy    </t>
  </si>
  <si>
    <r>
      <t xml:space="preserve">Earnings Report  </t>
    </r>
    <r>
      <rPr>
        <u/>
        <sz val="11"/>
        <color indexed="8"/>
        <rFont val="Times New Roman"/>
        <family val="1"/>
      </rPr>
      <t>adjustments</t>
    </r>
  </si>
  <si>
    <r>
      <t xml:space="preserve">Totals For Earnings Report </t>
    </r>
    <r>
      <rPr>
        <u/>
        <sz val="11"/>
        <color indexed="8"/>
        <rFont val="Times New Roman"/>
        <family val="1"/>
      </rPr>
      <t>Adjustments</t>
    </r>
    <r>
      <rPr>
        <sz val="11"/>
        <color indexed="8"/>
        <rFont val="Times New Roman"/>
        <family val="1"/>
      </rPr>
      <t xml:space="preserve"> </t>
    </r>
  </si>
  <si>
    <t>CUSTOMER CLASS</t>
  </si>
  <si>
    <t>(A)</t>
  </si>
  <si>
    <t>(B)</t>
  </si>
  <si>
    <t>(C)</t>
  </si>
  <si>
    <t>(D=B+C)</t>
  </si>
  <si>
    <t>Metered Sales:</t>
  </si>
  <si>
    <t xml:space="preserve">          5/8" or 3/4"</t>
  </si>
  <si>
    <t xml:space="preserve">          3/4"</t>
  </si>
  <si>
    <t xml:space="preserve">          1"</t>
  </si>
  <si>
    <t xml:space="preserve">          1 1/2"</t>
  </si>
  <si>
    <t xml:space="preserve">          2"</t>
  </si>
  <si>
    <t>List all additional meter sizes:</t>
  </si>
  <si>
    <t xml:space="preserve">                          SUB-TOTAL</t>
  </si>
  <si>
    <t>Unmetered Sales:</t>
  </si>
  <si>
    <t>List and explain if any rates are set</t>
  </si>
  <si>
    <t>on a basis other than meter size.</t>
  </si>
  <si>
    <t xml:space="preserve">    470.0  Late fees - Water</t>
  </si>
  <si>
    <t xml:space="preserve">    471-474  Other Revenue</t>
  </si>
  <si>
    <t>TOTAL WATER REVENUE</t>
  </si>
  <si>
    <t>To Statement of Income</t>
  </si>
  <si>
    <t xml:space="preserve">              Sewer</t>
  </si>
  <si>
    <t>Prior  Year Reported  2014</t>
  </si>
  <si>
    <t xml:space="preserve"> Current Reporting Year 2015    </t>
  </si>
  <si>
    <t>Metered (measured) Sales (if any):</t>
  </si>
  <si>
    <t>Unmetered (flat rate) Sales:</t>
  </si>
  <si>
    <t xml:space="preserve">                           SUB-TOTAL</t>
  </si>
  <si>
    <t xml:space="preserve">    470.0  Late fees - Sewer</t>
  </si>
  <si>
    <t xml:space="preserve">    536  Other Revenue</t>
  </si>
  <si>
    <t>TOTAL SEWER REVENUE</t>
  </si>
  <si>
    <t>TOTAL REVENUE</t>
  </si>
  <si>
    <t>4. Statements of Income</t>
  </si>
  <si>
    <t>Water             Test Year yyyy</t>
  </si>
  <si>
    <t>Sewer  Test Year 2015</t>
  </si>
  <si>
    <t>Total - Water and Sewer</t>
  </si>
  <si>
    <t>Earnings Report adjustments</t>
  </si>
  <si>
    <t>Adjusted for Earnings Report</t>
  </si>
  <si>
    <t>(a)</t>
  </si>
  <si>
    <t>(b)</t>
  </si>
  <si>
    <t>(c)</t>
  </si>
  <si>
    <t>(d)</t>
  </si>
  <si>
    <t>(e)=(c)+(d)</t>
  </si>
  <si>
    <r>
      <rPr>
        <b/>
        <u/>
        <sz val="11"/>
        <color indexed="8"/>
        <rFont val="Times New Roman"/>
        <family val="1"/>
      </rPr>
      <t>Total Revenue:</t>
    </r>
    <r>
      <rPr>
        <b/>
        <sz val="11"/>
        <color indexed="8"/>
        <rFont val="Times New Roman"/>
        <family val="1"/>
      </rPr>
      <t xml:space="preserve"> 1</t>
    </r>
  </si>
  <si>
    <t>XXXX</t>
  </si>
  <si>
    <t>Operating Expenses:</t>
  </si>
  <si>
    <t xml:space="preserve">  601.1/701.1 O &amp; M Salaried Labor</t>
  </si>
  <si>
    <t xml:space="preserve">  604/704 Employee Benefits</t>
  </si>
  <si>
    <t xml:space="preserve">  6/731, 6/735, 6/736 O &amp; M Contract labor</t>
  </si>
  <si>
    <t xml:space="preserve">  620/720  Operating/Maint Supplies</t>
  </si>
  <si>
    <t xml:space="preserve">  610/710  Purchased Water</t>
  </si>
  <si>
    <t xml:space="preserve">  615/715  Purchased Power</t>
  </si>
  <si>
    <t xml:space="preserve">  635/735  Testing Expense</t>
  </si>
  <si>
    <t xml:space="preserve">  618/718  Chemicals</t>
  </si>
  <si>
    <t xml:space="preserve">  656-659/756-759  Insurance</t>
  </si>
  <si>
    <t xml:space="preserve">  601.2/701.2  General Office Salaries</t>
  </si>
  <si>
    <t>650/750 Transportation</t>
  </si>
  <si>
    <t xml:space="preserve">  675  General Office Expenses</t>
  </si>
  <si>
    <t>632, 633, 634 Contract Acctg, legal, Mgnt</t>
  </si>
  <si>
    <t xml:space="preserve">  666 Amortization- Rate Case Expense</t>
  </si>
  <si>
    <t xml:space="preserve">  403  Depreciation Expense</t>
  </si>
  <si>
    <t xml:space="preserve">  667-675  Other Misc. Expenses</t>
  </si>
  <si>
    <t>Taxes:</t>
  </si>
  <si>
    <t xml:space="preserve">  409  Federal Income Taxes</t>
  </si>
  <si>
    <t xml:space="preserve">  409  State Franchise Taxes/Reg Assess.</t>
  </si>
  <si>
    <t xml:space="preserve">  408  All Other Taxes</t>
  </si>
  <si>
    <t>Total Expenses</t>
  </si>
  <si>
    <t>Net Operating Income</t>
  </si>
  <si>
    <t xml:space="preserve">  421, 433  Non-Operating Income</t>
  </si>
  <si>
    <t>Non-Operating Deductions:</t>
  </si>
  <si>
    <t xml:space="preserve">  426  Other</t>
  </si>
  <si>
    <t xml:space="preserve">  427  Interest</t>
  </si>
  <si>
    <t>Net Income</t>
  </si>
  <si>
    <t>1.  Carried over from Statements of Revenues</t>
  </si>
  <si>
    <t>Woodmark</t>
  </si>
  <si>
    <t>Tall Timbers</t>
  </si>
  <si>
    <t>Silverleaf</t>
  </si>
  <si>
    <t>Sewer</t>
  </si>
  <si>
    <t>Liberty Utilities (Woodmark Sewer) Corp, Liberty Utilities (Tall Timbers Sewer) Corp, Liberty Utilities (Silverleaf Water) Corp</t>
  </si>
  <si>
    <t xml:space="preserve">    190  Accum. Deferred Income Taxes *</t>
  </si>
  <si>
    <t xml:space="preserve">    281-283  Accumulated Deferred Inc. Taxes *</t>
  </si>
  <si>
    <t>*Note the 2014 Accumulated Deferred Inc Tax is not being reported</t>
  </si>
  <si>
    <t>Liberty Utilities (Woodmark Sewer) Corp, Liberty Utilities (Tall Timbers Sewer) Corp, Liberty Utilities (Silverleaf Water)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</si>
</sst>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149">
    <xf numFmtId="0" fontId="0" fillId="0" borderId="0" xfId="0"/>
    <xf numFmtId="0" fontId="4" fillId="0" borderId="1" xfId="0" applyFont="1" applyBorder="1" applyAlignment="1"/>
    <xf numFmtId="0" fontId="3" fillId="0" borderId="1" xfId="0" applyFont="1" applyBorder="1" applyAlignment="1"/>
    <xf numFmtId="0" fontId="4" fillId="0" borderId="1" xfId="0" quotePrefix="1" applyNumberFormat="1" applyFont="1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3" xfId="0" applyBorder="1"/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horizontal="center" wrapText="1"/>
    </xf>
    <xf numFmtId="0" fontId="4" fillId="0" borderId="1" xfId="0" applyFont="1" applyBorder="1"/>
    <xf numFmtId="42" fontId="4" fillId="0" borderId="4" xfId="0" applyNumberFormat="1" applyFont="1" applyBorder="1"/>
    <xf numFmtId="0" fontId="4" fillId="0" borderId="0" xfId="0" applyFont="1" applyBorder="1" applyAlignment="1"/>
    <xf numFmtId="0" fontId="4" fillId="0" borderId="0" xfId="0" applyFont="1" applyAlignment="1"/>
    <xf numFmtId="42" fontId="4" fillId="0" borderId="5" xfId="0" applyNumberFormat="1" applyFont="1" applyBorder="1"/>
    <xf numFmtId="42" fontId="4" fillId="0" borderId="6" xfId="0" applyNumberFormat="1" applyFont="1" applyBorder="1"/>
    <xf numFmtId="0" fontId="4" fillId="0" borderId="0" xfId="0" applyFont="1" applyBorder="1" applyAlignment="1">
      <alignment horizontal="right"/>
    </xf>
    <xf numFmtId="42" fontId="5" fillId="0" borderId="7" xfId="0" applyNumberFormat="1" applyFont="1" applyBorder="1"/>
    <xf numFmtId="0" fontId="6" fillId="0" borderId="0" xfId="0" applyFont="1" applyBorder="1"/>
    <xf numFmtId="0" fontId="5" fillId="0" borderId="0" xfId="0" applyFont="1" applyBorder="1"/>
    <xf numFmtId="0" fontId="4" fillId="0" borderId="8" xfId="0" applyFont="1" applyBorder="1"/>
    <xf numFmtId="0" fontId="4" fillId="0" borderId="3" xfId="0" applyFont="1" applyBorder="1"/>
    <xf numFmtId="0" fontId="7" fillId="0" borderId="0" xfId="0" applyFont="1" applyBorder="1"/>
    <xf numFmtId="42" fontId="4" fillId="0" borderId="1" xfId="0" applyNumberFormat="1" applyFont="1" applyBorder="1"/>
    <xf numFmtId="0" fontId="4" fillId="0" borderId="0" xfId="0" applyFont="1" applyAlignment="1">
      <alignment horizontal="right"/>
    </xf>
    <xf numFmtId="0" fontId="8" fillId="0" borderId="0" xfId="0" applyFont="1" applyBorder="1" applyAlignment="1"/>
    <xf numFmtId="42" fontId="0" fillId="0" borderId="0" xfId="0" applyNumberFormat="1"/>
    <xf numFmtId="0" fontId="0" fillId="0" borderId="1" xfId="0" applyBorder="1" applyAlignment="1"/>
    <xf numFmtId="0" fontId="3" fillId="0" borderId="0" xfId="0" applyFont="1" applyAlignment="1">
      <alignment horizontal="right"/>
    </xf>
    <xf numFmtId="0" fontId="11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/>
    <xf numFmtId="0" fontId="9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13" fillId="0" borderId="0" xfId="0" applyFont="1" applyBorder="1"/>
    <xf numFmtId="42" fontId="4" fillId="0" borderId="0" xfId="0" applyNumberFormat="1" applyFont="1" applyBorder="1" applyAlignment="1">
      <alignment wrapText="1"/>
    </xf>
    <xf numFmtId="42" fontId="4" fillId="0" borderId="0" xfId="2" applyNumberFormat="1" applyFont="1" applyBorder="1" applyAlignment="1">
      <alignment horizontal="left"/>
    </xf>
    <xf numFmtId="42" fontId="4" fillId="0" borderId="0" xfId="2" applyNumberFormat="1" applyFont="1" applyBorder="1"/>
    <xf numFmtId="42" fontId="4" fillId="0" borderId="0" xfId="0" applyNumberFormat="1" applyFont="1" applyBorder="1"/>
    <xf numFmtId="0" fontId="4" fillId="2" borderId="5" xfId="0" applyFont="1" applyFill="1" applyBorder="1"/>
    <xf numFmtId="0" fontId="4" fillId="0" borderId="5" xfId="0" applyFont="1" applyBorder="1"/>
    <xf numFmtId="42" fontId="4" fillId="0" borderId="5" xfId="2" applyNumberFormat="1" applyFont="1" applyBorder="1" applyAlignment="1"/>
    <xf numFmtId="164" fontId="4" fillId="0" borderId="0" xfId="2" applyNumberFormat="1" applyFont="1" applyBorder="1"/>
    <xf numFmtId="42" fontId="4" fillId="0" borderId="5" xfId="2" applyNumberFormat="1" applyFont="1" applyBorder="1" applyAlignment="1">
      <alignment horizontal="left"/>
    </xf>
    <xf numFmtId="42" fontId="4" fillId="0" borderId="5" xfId="2" applyNumberFormat="1" applyFont="1" applyBorder="1"/>
    <xf numFmtId="0" fontId="16" fillId="2" borderId="5" xfId="0" applyFont="1" applyFill="1" applyBorder="1"/>
    <xf numFmtId="0" fontId="4" fillId="0" borderId="0" xfId="0" applyFont="1" applyFill="1" applyBorder="1"/>
    <xf numFmtId="164" fontId="4" fillId="0" borderId="0" xfId="2" applyNumberFormat="1" applyFont="1" applyFill="1" applyBorder="1"/>
    <xf numFmtId="42" fontId="4" fillId="0" borderId="0" xfId="2" applyNumberFormat="1" applyFont="1" applyFill="1" applyBorder="1"/>
    <xf numFmtId="0" fontId="0" fillId="0" borderId="0" xfId="0" applyFill="1" applyBorder="1"/>
    <xf numFmtId="0" fontId="0" fillId="0" borderId="0" xfId="0" applyFill="1"/>
    <xf numFmtId="0" fontId="4" fillId="0" borderId="5" xfId="0" applyFont="1" applyFill="1" applyBorder="1"/>
    <xf numFmtId="42" fontId="4" fillId="0" borderId="5" xfId="2" applyNumberFormat="1" applyFont="1" applyFill="1" applyBorder="1"/>
    <xf numFmtId="42" fontId="4" fillId="0" borderId="4" xfId="2" applyNumberFormat="1" applyFont="1" applyFill="1" applyBorder="1"/>
    <xf numFmtId="0" fontId="16" fillId="0" borderId="5" xfId="0" applyFont="1" applyFill="1" applyBorder="1"/>
    <xf numFmtId="0" fontId="5" fillId="0" borderId="0" xfId="0" applyFont="1" applyFill="1" applyBorder="1"/>
    <xf numFmtId="42" fontId="5" fillId="0" borderId="9" xfId="2" applyNumberFormat="1" applyFont="1" applyFill="1" applyBorder="1"/>
    <xf numFmtId="42" fontId="5" fillId="0" borderId="6" xfId="2" applyNumberFormat="1" applyFont="1" applyFill="1" applyBorder="1"/>
    <xf numFmtId="42" fontId="5" fillId="0" borderId="10" xfId="2" applyNumberFormat="1" applyFont="1" applyFill="1" applyBorder="1"/>
    <xf numFmtId="0" fontId="4" fillId="0" borderId="10" xfId="0" applyFont="1" applyFill="1" applyBorder="1"/>
    <xf numFmtId="0" fontId="4" fillId="0" borderId="10" xfId="0" applyFont="1" applyBorder="1"/>
    <xf numFmtId="0" fontId="4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0" borderId="0" xfId="0" applyFont="1" applyFill="1" applyBorder="1"/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/>
    </xf>
    <xf numFmtId="0" fontId="13" fillId="0" borderId="0" xfId="0" applyFont="1" applyFill="1" applyBorder="1"/>
    <xf numFmtId="42" fontId="4" fillId="0" borderId="0" xfId="0" applyNumberFormat="1" applyFont="1" applyFill="1" applyBorder="1" applyAlignment="1">
      <alignment wrapText="1"/>
    </xf>
    <xf numFmtId="42" fontId="4" fillId="0" borderId="0" xfId="2" applyNumberFormat="1" applyFont="1" applyFill="1" applyBorder="1" applyAlignment="1">
      <alignment horizontal="left"/>
    </xf>
    <xf numFmtId="42" fontId="4" fillId="0" borderId="5" xfId="2" applyNumberFormat="1" applyFont="1" applyFill="1" applyBorder="1" applyAlignment="1"/>
    <xf numFmtId="42" fontId="4" fillId="0" borderId="5" xfId="2" applyNumberFormat="1" applyFont="1" applyFill="1" applyBorder="1" applyAlignment="1">
      <alignment horizontal="left"/>
    </xf>
    <xf numFmtId="0" fontId="3" fillId="0" borderId="0" xfId="0" applyFont="1" applyBorder="1"/>
    <xf numFmtId="164" fontId="4" fillId="0" borderId="5" xfId="2" applyNumberFormat="1" applyFont="1" applyBorder="1"/>
    <xf numFmtId="42" fontId="5" fillId="0" borderId="9" xfId="2" applyNumberFormat="1" applyFont="1" applyBorder="1"/>
    <xf numFmtId="42" fontId="5" fillId="0" borderId="6" xfId="2" applyNumberFormat="1" applyFont="1" applyBorder="1"/>
    <xf numFmtId="42" fontId="5" fillId="0" borderId="10" xfId="2" applyNumberFormat="1" applyFont="1" applyBorder="1"/>
    <xf numFmtId="0" fontId="3" fillId="0" borderId="1" xfId="0" applyFont="1" applyFill="1" applyBorder="1" applyAlignment="1"/>
    <xf numFmtId="0" fontId="3" fillId="0" borderId="1" xfId="0" applyFont="1" applyFill="1" applyBorder="1"/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5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49" fontId="5" fillId="0" borderId="14" xfId="0" applyNumberFormat="1" applyFont="1" applyFill="1" applyBorder="1" applyAlignment="1">
      <alignment horizontal="center"/>
    </xf>
    <xf numFmtId="42" fontId="4" fillId="0" borderId="5" xfId="0" applyNumberFormat="1" applyFont="1" applyFill="1" applyBorder="1" applyAlignment="1">
      <alignment horizontal="center" wrapText="1"/>
    </xf>
    <xf numFmtId="42" fontId="4" fillId="0" borderId="11" xfId="0" applyNumberFormat="1" applyFont="1" applyFill="1" applyBorder="1" applyAlignment="1">
      <alignment horizontal="center" wrapText="1"/>
    </xf>
    <xf numFmtId="42" fontId="4" fillId="0" borderId="15" xfId="0" applyNumberFormat="1" applyFont="1" applyFill="1" applyBorder="1" applyAlignment="1">
      <alignment horizontal="center" wrapText="1"/>
    </xf>
    <xf numFmtId="42" fontId="4" fillId="0" borderId="13" xfId="0" applyNumberFormat="1" applyFont="1" applyFill="1" applyBorder="1" applyAlignment="1">
      <alignment horizontal="center" wrapText="1"/>
    </xf>
    <xf numFmtId="42" fontId="4" fillId="0" borderId="16" xfId="2" applyNumberFormat="1" applyFont="1" applyFill="1" applyBorder="1" applyAlignment="1">
      <alignment horizontal="center"/>
    </xf>
    <xf numFmtId="42" fontId="4" fillId="0" borderId="17" xfId="2" applyNumberFormat="1" applyFont="1" applyFill="1" applyBorder="1"/>
    <xf numFmtId="42" fontId="4" fillId="0" borderId="16" xfId="2" applyNumberFormat="1" applyFont="1" applyFill="1" applyBorder="1"/>
    <xf numFmtId="42" fontId="4" fillId="0" borderId="18" xfId="2" applyNumberFormat="1" applyFont="1" applyFill="1" applyBorder="1"/>
    <xf numFmtId="0" fontId="17" fillId="0" borderId="0" xfId="0" applyFont="1" applyFill="1" applyBorder="1" applyAlignment="1"/>
    <xf numFmtId="42" fontId="4" fillId="0" borderId="11" xfId="2" applyNumberFormat="1" applyFont="1" applyFill="1" applyBorder="1"/>
    <xf numFmtId="42" fontId="4" fillId="0" borderId="13" xfId="2" applyNumberFormat="1" applyFont="1" applyFill="1" applyBorder="1"/>
    <xf numFmtId="42" fontId="13" fillId="0" borderId="13" xfId="2" applyNumberFormat="1" applyFont="1" applyFill="1" applyBorder="1"/>
    <xf numFmtId="0" fontId="6" fillId="0" borderId="0" xfId="0" applyFont="1" applyFill="1" applyBorder="1"/>
    <xf numFmtId="42" fontId="4" fillId="0" borderId="6" xfId="2" applyNumberFormat="1" applyFont="1" applyFill="1" applyBorder="1"/>
    <xf numFmtId="42" fontId="4" fillId="0" borderId="10" xfId="2" applyNumberFormat="1" applyFont="1" applyFill="1" applyBorder="1"/>
    <xf numFmtId="42" fontId="4" fillId="0" borderId="0" xfId="0" applyNumberFormat="1" applyFont="1" applyFill="1"/>
    <xf numFmtId="44" fontId="4" fillId="0" borderId="0" xfId="0" applyNumberFormat="1" applyFont="1" applyFill="1"/>
    <xf numFmtId="42" fontId="4" fillId="0" borderId="15" xfId="2" applyNumberFormat="1" applyFont="1" applyFill="1" applyBorder="1"/>
    <xf numFmtId="0" fontId="3" fillId="0" borderId="0" xfId="0" applyFont="1" applyFill="1" applyBorder="1"/>
    <xf numFmtId="42" fontId="4" fillId="0" borderId="9" xfId="2" applyNumberFormat="1" applyFont="1" applyFill="1" applyBorder="1"/>
    <xf numFmtId="42" fontId="4" fillId="0" borderId="19" xfId="2" applyNumberFormat="1" applyFont="1" applyFill="1" applyBorder="1"/>
    <xf numFmtId="42" fontId="4" fillId="0" borderId="20" xfId="2" applyNumberFormat="1" applyFont="1" applyFill="1" applyBorder="1"/>
    <xf numFmtId="42" fontId="4" fillId="0" borderId="21" xfId="2" applyNumberFormat="1" applyFont="1" applyFill="1" applyBorder="1"/>
    <xf numFmtId="0" fontId="4" fillId="0" borderId="0" xfId="0" applyFont="1" applyFill="1" applyAlignment="1"/>
    <xf numFmtId="44" fontId="0" fillId="0" borderId="0" xfId="0" applyNumberFormat="1"/>
    <xf numFmtId="165" fontId="0" fillId="0" borderId="0" xfId="1" applyNumberFormat="1" applyFont="1"/>
    <xf numFmtId="43" fontId="4" fillId="0" borderId="1" xfId="0" applyNumberFormat="1" applyFont="1" applyBorder="1" applyAlignment="1">
      <alignment wrapText="1"/>
    </xf>
    <xf numFmtId="0" fontId="4" fillId="0" borderId="1" xfId="0" applyFont="1" applyFill="1" applyBorder="1"/>
    <xf numFmtId="0" fontId="7" fillId="0" borderId="0" xfId="0" applyFont="1" applyBorder="1" applyAlignment="1"/>
    <xf numFmtId="0" fontId="4" fillId="0" borderId="0" xfId="0" applyFont="1" applyBorder="1" applyAlignment="1"/>
    <xf numFmtId="0" fontId="3" fillId="0" borderId="1" xfId="0" applyFont="1" applyBorder="1" applyAlignment="1">
      <alignment horizontal="center"/>
    </xf>
    <xf numFmtId="43" fontId="4" fillId="0" borderId="1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8" fillId="0" borderId="0" xfId="0" applyFont="1" applyBorder="1" applyAlignment="1"/>
    <xf numFmtId="0" fontId="8" fillId="0" borderId="0" xfId="0" applyFont="1" applyAlignment="1"/>
    <xf numFmtId="0" fontId="9" fillId="0" borderId="0" xfId="0" applyFont="1" applyBorder="1" applyAlignment="1"/>
    <xf numFmtId="0" fontId="6" fillId="0" borderId="0" xfId="0" applyFont="1" applyBorder="1" applyAlignment="1">
      <alignment horizontal="right"/>
    </xf>
    <xf numFmtId="0" fontId="4" fillId="0" borderId="0" xfId="0" applyFont="1" applyFill="1" applyBorder="1" applyAlignment="1"/>
    <xf numFmtId="0" fontId="10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4" fillId="0" borderId="0" xfId="0" applyFont="1" applyFill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WATER\WATE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M%202015%20Class_B_Water-Sewer_Annual_Report_2015_and_later%20revised%201.24.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TT%202015%20Class_B_Water-Sewer_Annual_Report_2015_and_later%20revised%201.24.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vondaleServer/Rates%20Department/2015%20Texas%20Annual%20Filings%20%20-%2045185%20Docket%20Number/SL%20Corrected%20Annual%20Report/SL%20TX%202015%20Class_B_Water-Sewer_Annual_Report_2015%20-%20Liberty%20Utilities%20revised%201.22.17%20v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vondaleServer/Rates%20Department/2015%20Texas%20Annual%20Filings%20%20-%2045185%20Docket%20Number/SL%20Corrected%20Annual%20Report/Copy%20of%20SL%20TX%202015%20Class_B_Water-Sewer_Annual_Report_2015%20-%20Liberty%20Utilities%20revised%201.22.17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204"/>
      <sheetName val="222"/>
      <sheetName val="876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en Instructions-1"/>
      <sheetName val="Gen Instructions-2"/>
      <sheetName val="1. Gen Information"/>
      <sheetName val="2. Balance Sheets"/>
      <sheetName val="3. Statements of Revenues"/>
      <sheetName val="4. Statements of Income"/>
      <sheetName val="5(a). Water Plant in Service"/>
      <sheetName val="5(b). Sewer Plant in Service"/>
      <sheetName val="6. Capital Structure_Earnings"/>
      <sheetName val="7. Rate of Return"/>
      <sheetName val="8. Connection Count"/>
      <sheetName val="9. Water Volume"/>
      <sheetName val="10. Affiliated transactions"/>
      <sheetName val="11. Verify_Oath"/>
    </sheetNames>
    <sheetDataSet>
      <sheetData sheetId="0"/>
      <sheetData sheetId="1"/>
      <sheetData sheetId="2"/>
      <sheetData sheetId="3">
        <row r="9">
          <cell r="C9" t="str">
            <v>Liberty Utilities (Woodmark Sewer) Corp</v>
          </cell>
        </row>
      </sheetData>
      <sheetData sheetId="4"/>
      <sheetData sheetId="5"/>
      <sheetData sheetId="6">
        <row r="7">
          <cell r="E7">
            <v>1473314.53</v>
          </cell>
        </row>
        <row r="10">
          <cell r="E10">
            <v>328819.14</v>
          </cell>
        </row>
        <row r="12">
          <cell r="E12">
            <v>220663.39</v>
          </cell>
        </row>
        <row r="13">
          <cell r="E13">
            <v>29920.54</v>
          </cell>
        </row>
        <row r="15">
          <cell r="E15">
            <v>86913.14</v>
          </cell>
        </row>
        <row r="16">
          <cell r="E16">
            <v>11585.5</v>
          </cell>
        </row>
        <row r="17">
          <cell r="E17">
            <v>26113.29</v>
          </cell>
        </row>
        <row r="18">
          <cell r="E18">
            <v>9637.4</v>
          </cell>
        </row>
        <row r="20">
          <cell r="E20">
            <v>20419.650000000001</v>
          </cell>
        </row>
        <row r="21">
          <cell r="E21">
            <v>13954.55</v>
          </cell>
        </row>
        <row r="22">
          <cell r="E22">
            <v>141665.28</v>
          </cell>
        </row>
        <row r="23">
          <cell r="E23">
            <v>6670.23</v>
          </cell>
        </row>
        <row r="24">
          <cell r="E24">
            <v>377746.13</v>
          </cell>
        </row>
        <row r="25">
          <cell r="E25">
            <v>139974.1</v>
          </cell>
        </row>
        <row r="27">
          <cell r="E27">
            <v>-16489.137000000104</v>
          </cell>
        </row>
        <row r="29">
          <cell r="E29">
            <v>106344.01</v>
          </cell>
        </row>
        <row r="30">
          <cell r="E30">
            <v>1503937.2130000002</v>
          </cell>
        </row>
        <row r="32">
          <cell r="E32">
            <v>-30622.683000000194</v>
          </cell>
        </row>
        <row r="34">
          <cell r="E34">
            <v>25513.919999999998</v>
          </cell>
        </row>
        <row r="37">
          <cell r="E37">
            <v>1020.63</v>
          </cell>
        </row>
        <row r="38">
          <cell r="E38">
            <v>-6129.3930000001956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en Instructions-1"/>
      <sheetName val="Gen Instructions-2"/>
      <sheetName val="1. Gen Information"/>
      <sheetName val="2. Balance Sheets"/>
      <sheetName val="3. Statements of Revenues"/>
      <sheetName val="4. Statements of Income"/>
      <sheetName val="5(a). Water Plant in Service"/>
      <sheetName val="5(b). Sewer Plant in Service"/>
      <sheetName val="6. Capital Structure_Earnings"/>
      <sheetName val="7. Rate of Return"/>
      <sheetName val="8. Connection Count"/>
      <sheetName val="9. Water Volume"/>
      <sheetName val="10. Affiliated transactions"/>
      <sheetName val="11. Verify_Oath"/>
    </sheetNames>
    <sheetDataSet>
      <sheetData sheetId="0"/>
      <sheetData sheetId="1"/>
      <sheetData sheetId="2"/>
      <sheetData sheetId="3"/>
      <sheetData sheetId="4">
        <row r="7">
          <cell r="I7">
            <v>5997159.3899999997</v>
          </cell>
          <cell r="J7">
            <v>3679794.3699999996</v>
          </cell>
        </row>
        <row r="9">
          <cell r="I9">
            <v>605297.22</v>
          </cell>
          <cell r="J9">
            <v>2505277.7000000002</v>
          </cell>
        </row>
        <row r="11">
          <cell r="I11">
            <v>6602456.6099999994</v>
          </cell>
          <cell r="J11">
            <v>6185072.0700000003</v>
          </cell>
        </row>
        <row r="12">
          <cell r="I12">
            <v>1863288.68</v>
          </cell>
          <cell r="J12">
            <v>1545816.02</v>
          </cell>
        </row>
        <row r="14">
          <cell r="I14">
            <v>4739167.93</v>
          </cell>
          <cell r="J14">
            <v>4639256.0500000007</v>
          </cell>
        </row>
        <row r="17">
          <cell r="I17">
            <v>5292.32</v>
          </cell>
          <cell r="J17">
            <v>4087.17</v>
          </cell>
        </row>
        <row r="18">
          <cell r="I18">
            <v>125452.55</v>
          </cell>
          <cell r="J18">
            <v>136517.16</v>
          </cell>
        </row>
        <row r="22">
          <cell r="I22">
            <v>2051.2600000000002</v>
          </cell>
          <cell r="J22">
            <v>2209.6799999999998</v>
          </cell>
        </row>
        <row r="24">
          <cell r="I24">
            <v>132796.13</v>
          </cell>
          <cell r="J24">
            <v>142814.01</v>
          </cell>
        </row>
        <row r="28">
          <cell r="J28">
            <v>1687.88</v>
          </cell>
        </row>
        <row r="30">
          <cell r="I30">
            <v>0</v>
          </cell>
          <cell r="J30">
            <v>1687.88</v>
          </cell>
        </row>
        <row r="32">
          <cell r="I32">
            <v>4871964.0599999996</v>
          </cell>
          <cell r="J32">
            <v>4783757.9400000004</v>
          </cell>
        </row>
        <row r="37">
          <cell r="I37">
            <v>347305.26</v>
          </cell>
          <cell r="J37">
            <v>347305.26</v>
          </cell>
        </row>
        <row r="39">
          <cell r="I39">
            <v>1413655.0899999999</v>
          </cell>
          <cell r="J39">
            <v>2212186.96</v>
          </cell>
        </row>
        <row r="40">
          <cell r="I40">
            <v>1760960.3499999999</v>
          </cell>
          <cell r="J40">
            <v>2559492.2199999997</v>
          </cell>
        </row>
        <row r="43">
          <cell r="I43">
            <v>0</v>
          </cell>
          <cell r="J43">
            <v>0</v>
          </cell>
        </row>
        <row r="47">
          <cell r="I47">
            <v>6.72</v>
          </cell>
          <cell r="J47">
            <v>0</v>
          </cell>
        </row>
        <row r="49">
          <cell r="I49">
            <v>752090.04</v>
          </cell>
          <cell r="J49">
            <v>879388.87</v>
          </cell>
        </row>
        <row r="52">
          <cell r="I52">
            <v>418994.82</v>
          </cell>
          <cell r="J52">
            <v>181141.65</v>
          </cell>
        </row>
        <row r="53">
          <cell r="I53">
            <v>1171091.58</v>
          </cell>
          <cell r="J53">
            <v>1060530.52</v>
          </cell>
        </row>
        <row r="56">
          <cell r="I56">
            <v>30452.18</v>
          </cell>
          <cell r="J56">
            <v>7500</v>
          </cell>
        </row>
        <row r="59">
          <cell r="I59">
            <v>1086753.94</v>
          </cell>
          <cell r="J59">
            <v>1145025.2</v>
          </cell>
        </row>
        <row r="60">
          <cell r="I60">
            <v>822706</v>
          </cell>
        </row>
        <row r="61">
          <cell r="I61">
            <v>1939912.1199999999</v>
          </cell>
          <cell r="J61">
            <v>1163735.2</v>
          </cell>
        </row>
        <row r="63">
          <cell r="I63">
            <v>4871964.05</v>
          </cell>
          <cell r="J63">
            <v>4783757.9399999995</v>
          </cell>
        </row>
      </sheetData>
      <sheetData sheetId="5"/>
      <sheetData sheetId="6">
        <row r="7">
          <cell r="E7">
            <v>1323307.48</v>
          </cell>
        </row>
        <row r="10">
          <cell r="E10">
            <v>300759.06</v>
          </cell>
        </row>
        <row r="12">
          <cell r="E12">
            <v>180740.68</v>
          </cell>
        </row>
        <row r="13">
          <cell r="E13">
            <v>23186.76</v>
          </cell>
        </row>
        <row r="15">
          <cell r="E15">
            <v>68851.100000000006</v>
          </cell>
        </row>
        <row r="16">
          <cell r="E16">
            <v>7589.5</v>
          </cell>
        </row>
        <row r="17">
          <cell r="E17">
            <v>12711.55</v>
          </cell>
        </row>
        <row r="18">
          <cell r="E18">
            <v>4223.8</v>
          </cell>
        </row>
        <row r="20">
          <cell r="E20">
            <v>16223.14</v>
          </cell>
        </row>
        <row r="21">
          <cell r="E21">
            <v>15532.21</v>
          </cell>
        </row>
        <row r="22">
          <cell r="E22">
            <v>172463.5</v>
          </cell>
        </row>
        <row r="23">
          <cell r="E23">
            <v>1687.89</v>
          </cell>
        </row>
        <row r="24">
          <cell r="E24">
            <v>300162.36</v>
          </cell>
        </row>
        <row r="25">
          <cell r="E25">
            <v>142595.95999999996</v>
          </cell>
        </row>
        <row r="27">
          <cell r="E27">
            <v>3708.9324999999835</v>
          </cell>
        </row>
        <row r="29">
          <cell r="E29">
            <v>65983.02</v>
          </cell>
        </row>
        <row r="30">
          <cell r="E30">
            <v>1316419.4624999999</v>
          </cell>
        </row>
        <row r="32">
          <cell r="E32">
            <v>6888.0175000000745</v>
          </cell>
        </row>
        <row r="34">
          <cell r="E34">
            <v>3134.42</v>
          </cell>
        </row>
        <row r="37">
          <cell r="E37">
            <v>767.24</v>
          </cell>
        </row>
        <row r="38">
          <cell r="E38">
            <v>9255.1975000000748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en Instructions-1"/>
      <sheetName val="Gen Instructions-2"/>
      <sheetName val="1. Gen Information"/>
      <sheetName val="2. Balance Sheets"/>
      <sheetName val="3. Statements of Revenues"/>
      <sheetName val="4. Statements of Income"/>
      <sheetName val="5(a). Water Plant in Service"/>
      <sheetName val="5(b). Sewer Plant in Service"/>
      <sheetName val="6. Capital Structure_Earnings"/>
      <sheetName val="7. Rate of Return"/>
      <sheetName val="8. Connection Count"/>
      <sheetName val="9. Water Volume"/>
      <sheetName val="10. Affiliated transactions"/>
      <sheetName val="11. Verify_Oath"/>
    </sheetNames>
    <sheetDataSet>
      <sheetData sheetId="0"/>
      <sheetData sheetId="1"/>
      <sheetData sheetId="2"/>
      <sheetData sheetId="3"/>
      <sheetData sheetId="4">
        <row r="7">
          <cell r="I7">
            <v>18375479.099999998</v>
          </cell>
          <cell r="J7">
            <v>17456563.119999997</v>
          </cell>
        </row>
        <row r="9">
          <cell r="J9">
            <v>957799.65</v>
          </cell>
        </row>
        <row r="11">
          <cell r="J11">
            <v>18414362.769999996</v>
          </cell>
        </row>
        <row r="12">
          <cell r="J12">
            <v>9021099.9599999096</v>
          </cell>
        </row>
        <row r="14">
          <cell r="J14">
            <v>9393262.8100000862</v>
          </cell>
        </row>
        <row r="17">
          <cell r="J17">
            <v>17332.490000000002</v>
          </cell>
        </row>
        <row r="18">
          <cell r="J18">
            <v>547034.41</v>
          </cell>
        </row>
        <row r="20">
          <cell r="J20">
            <v>9474138.25</v>
          </cell>
        </row>
        <row r="22">
          <cell r="J22">
            <v>14676.72</v>
          </cell>
        </row>
        <row r="24">
          <cell r="J24">
            <v>10053181.869999999</v>
          </cell>
        </row>
        <row r="30">
          <cell r="J30">
            <v>0</v>
          </cell>
        </row>
        <row r="32">
          <cell r="J32">
            <v>19446444.680000085</v>
          </cell>
        </row>
        <row r="37">
          <cell r="J37">
            <v>7392625.04</v>
          </cell>
        </row>
        <row r="38">
          <cell r="J38">
            <v>1868351</v>
          </cell>
        </row>
        <row r="39">
          <cell r="J39">
            <v>9267521.070000086</v>
          </cell>
        </row>
        <row r="40">
          <cell r="J40">
            <v>18528497.110000085</v>
          </cell>
        </row>
        <row r="43">
          <cell r="J43">
            <v>0</v>
          </cell>
        </row>
        <row r="52">
          <cell r="J52">
            <v>193996.40000000002</v>
          </cell>
        </row>
        <row r="53">
          <cell r="J53">
            <v>193996.40000000002</v>
          </cell>
        </row>
        <row r="59">
          <cell r="J59">
            <v>723951.16999999993</v>
          </cell>
        </row>
        <row r="61">
          <cell r="J61">
            <v>723951.16999999993</v>
          </cell>
        </row>
        <row r="63">
          <cell r="J63">
            <v>19446444.680000082</v>
          </cell>
        </row>
      </sheetData>
      <sheetData sheetId="5"/>
      <sheetData sheetId="6">
        <row r="7">
          <cell r="E7">
            <v>2363742.1199999996</v>
          </cell>
        </row>
        <row r="10">
          <cell r="D10">
            <v>357803.85000000003</v>
          </cell>
          <cell r="E10">
            <v>194525.23999999993</v>
          </cell>
        </row>
        <row r="12">
          <cell r="D12">
            <v>124557.25000000001</v>
          </cell>
          <cell r="E12">
            <v>418875.41000000003</v>
          </cell>
        </row>
        <row r="13">
          <cell r="D13">
            <v>30523.080000000009</v>
          </cell>
          <cell r="E13">
            <v>19747.859999999993</v>
          </cell>
        </row>
        <row r="14">
          <cell r="D14">
            <v>6519.37</v>
          </cell>
        </row>
        <row r="15">
          <cell r="D15">
            <v>144022.84</v>
          </cell>
          <cell r="E15">
            <v>56719.890000000014</v>
          </cell>
        </row>
        <row r="16">
          <cell r="D16">
            <v>7543.47</v>
          </cell>
          <cell r="E16">
            <v>23320.489999999998</v>
          </cell>
        </row>
        <row r="17">
          <cell r="D17">
            <v>57032.94</v>
          </cell>
          <cell r="E17">
            <v>12944.75</v>
          </cell>
        </row>
        <row r="18">
          <cell r="D18">
            <v>8122.94</v>
          </cell>
          <cell r="E18">
            <v>5882.95</v>
          </cell>
        </row>
        <row r="20">
          <cell r="D20">
            <v>22196.36</v>
          </cell>
          <cell r="E20">
            <v>3975.0400000000009</v>
          </cell>
        </row>
        <row r="21">
          <cell r="D21">
            <v>20641.740000000002</v>
          </cell>
          <cell r="E21">
            <v>20554.249999999996</v>
          </cell>
        </row>
        <row r="22">
          <cell r="D22">
            <v>259123</v>
          </cell>
          <cell r="E22">
            <v>145393.95000000001</v>
          </cell>
        </row>
        <row r="23">
          <cell r="D23">
            <v>49704.4</v>
          </cell>
        </row>
        <row r="24">
          <cell r="D24">
            <v>280514.73</v>
          </cell>
          <cell r="E24">
            <v>289412.14</v>
          </cell>
        </row>
        <row r="25">
          <cell r="D25">
            <v>64783.630000000005</v>
          </cell>
          <cell r="E25">
            <v>97856.78</v>
          </cell>
        </row>
        <row r="27">
          <cell r="D27">
            <v>130324.7974000105</v>
          </cell>
          <cell r="E27">
            <v>364391.34759999998</v>
          </cell>
        </row>
        <row r="29">
          <cell r="D29">
            <v>54486.756000000001</v>
          </cell>
          <cell r="E29">
            <v>33415.234000000004</v>
          </cell>
        </row>
        <row r="30">
          <cell r="D30">
            <v>1617901.1534000107</v>
          </cell>
          <cell r="E30">
            <v>1687015.3315999997</v>
          </cell>
        </row>
        <row r="32">
          <cell r="D32">
            <v>242031.76660001953</v>
          </cell>
          <cell r="E32">
            <v>676726.78839999996</v>
          </cell>
        </row>
        <row r="34">
          <cell r="D34">
            <v>15206.279999999999</v>
          </cell>
          <cell r="E34">
            <v>4927.68</v>
          </cell>
        </row>
        <row r="37">
          <cell r="D37">
            <v>497.48</v>
          </cell>
        </row>
        <row r="38">
          <cell r="D38">
            <v>256740.56660001952</v>
          </cell>
          <cell r="E38">
            <v>681654.46840000001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en Instructions-1"/>
      <sheetName val="Gen Instructions-2"/>
      <sheetName val="1. Gen Information"/>
      <sheetName val="2. Balance Sheets"/>
      <sheetName val="3. Statements of Revenues"/>
      <sheetName val="4. Statements of Income"/>
      <sheetName val="5(a). Water Plant in Service"/>
      <sheetName val="5(b). Sewer Plant in Service"/>
      <sheetName val="6. Capital Structure_Earnings"/>
      <sheetName val="7. Rate of Return"/>
      <sheetName val="8. Connection Count"/>
      <sheetName val="9. Water Volume"/>
      <sheetName val="10. Affiliated transactions"/>
      <sheetName val="11. Verify_Oath"/>
    </sheetNames>
    <sheetDataSet>
      <sheetData sheetId="0"/>
      <sheetData sheetId="1"/>
      <sheetData sheetId="2"/>
      <sheetData sheetId="3"/>
      <sheetData sheetId="4">
        <row r="7">
          <cell r="I7">
            <v>18375479.099999998</v>
          </cell>
        </row>
        <row r="9">
          <cell r="I9">
            <v>1036200</v>
          </cell>
        </row>
        <row r="11">
          <cell r="I11">
            <v>19411679.099999998</v>
          </cell>
        </row>
        <row r="12">
          <cell r="I12">
            <v>9598539.4999999106</v>
          </cell>
        </row>
        <row r="14">
          <cell r="I14">
            <v>9813139.6000000872</v>
          </cell>
        </row>
        <row r="17">
          <cell r="I17">
            <v>14832.35</v>
          </cell>
        </row>
        <row r="18">
          <cell r="I18">
            <v>555013.56000000006</v>
          </cell>
        </row>
        <row r="20">
          <cell r="I20">
            <v>774268</v>
          </cell>
        </row>
        <row r="22">
          <cell r="I22">
            <v>11256.78</v>
          </cell>
        </row>
        <row r="24">
          <cell r="I24">
            <v>1355370.69</v>
          </cell>
        </row>
        <row r="29">
          <cell r="I29">
            <v>1513909.594709649</v>
          </cell>
        </row>
        <row r="30">
          <cell r="I30">
            <v>1513909.594709649</v>
          </cell>
        </row>
        <row r="32">
          <cell r="I32">
            <v>12682419.884709736</v>
          </cell>
        </row>
        <row r="37">
          <cell r="I37">
            <v>7392625.04</v>
          </cell>
        </row>
        <row r="38">
          <cell r="I38">
            <v>1763579</v>
          </cell>
        </row>
        <row r="39">
          <cell r="I39">
            <v>2353934.8197096679</v>
          </cell>
        </row>
        <row r="40">
          <cell r="I40">
            <v>11510138.859709667</v>
          </cell>
        </row>
        <row r="43">
          <cell r="I43">
            <v>0</v>
          </cell>
        </row>
        <row r="52">
          <cell r="I52">
            <v>376998.13</v>
          </cell>
        </row>
        <row r="53">
          <cell r="I53">
            <v>376998.13</v>
          </cell>
        </row>
        <row r="59">
          <cell r="I59">
            <v>795283.49</v>
          </cell>
        </row>
        <row r="61">
          <cell r="I61">
            <v>795283.49</v>
          </cell>
        </row>
        <row r="63">
          <cell r="I63">
            <v>12682420.479709668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7"/>
  <sheetViews>
    <sheetView topLeftCell="B40" zoomScaleNormal="100" workbookViewId="0">
      <selection activeCell="N63" sqref="N63"/>
    </sheetView>
  </sheetViews>
  <sheetFormatPr defaultRowHeight="15" x14ac:dyDescent="0.25"/>
  <cols>
    <col min="1" max="1" width="20.42578125" hidden="1" customWidth="1"/>
    <col min="2" max="2" width="11.7109375" customWidth="1"/>
    <col min="4" max="4" width="11.42578125" customWidth="1"/>
    <col min="5" max="5" width="12" customWidth="1"/>
    <col min="6" max="6" width="4" customWidth="1"/>
    <col min="7" max="7" width="12.28515625" customWidth="1"/>
    <col min="8" max="8" width="2" hidden="1" customWidth="1"/>
    <col min="9" max="9" width="19.140625" customWidth="1"/>
    <col min="10" max="10" width="18.5703125" customWidth="1"/>
    <col min="11" max="11" width="9.140625" customWidth="1"/>
    <col min="13" max="14" width="11.5703125" bestFit="1" customWidth="1"/>
    <col min="16" max="17" width="11.5703125" bestFit="1" customWidth="1"/>
    <col min="19" max="20" width="12.5703125" bestFit="1" customWidth="1"/>
  </cols>
  <sheetData>
    <row r="1" spans="1:20" ht="48" customHeight="1" x14ac:dyDescent="0.25">
      <c r="B1" s="122" t="s">
        <v>0</v>
      </c>
      <c r="C1" s="122"/>
      <c r="D1" s="123" t="s">
        <v>143</v>
      </c>
      <c r="E1" s="123"/>
      <c r="F1" s="123"/>
      <c r="G1" s="123"/>
      <c r="H1" s="1"/>
      <c r="I1" s="2" t="s">
        <v>1</v>
      </c>
      <c r="J1" s="3">
        <f>'3. Statements of Revenues'!K1</f>
        <v>2015</v>
      </c>
      <c r="K1" s="4"/>
    </row>
    <row r="2" spans="1:20" ht="20.25" customHeight="1" x14ac:dyDescent="0.25">
      <c r="A2" s="5"/>
      <c r="D2" s="6"/>
      <c r="E2" s="6"/>
      <c r="F2" s="6"/>
      <c r="G2" s="6"/>
      <c r="H2" s="6"/>
      <c r="I2" s="6"/>
      <c r="J2" s="124"/>
      <c r="K2" s="125"/>
    </row>
    <row r="3" spans="1:20" ht="18" customHeight="1" x14ac:dyDescent="0.25">
      <c r="A3" s="126" t="s">
        <v>2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20" ht="15.75" thickBot="1" x14ac:dyDescent="0.3">
      <c r="A4" s="4"/>
      <c r="B4" s="4"/>
      <c r="C4" s="4"/>
      <c r="D4" s="4"/>
      <c r="E4" s="4"/>
      <c r="F4" s="4"/>
      <c r="G4" s="4"/>
      <c r="H4" s="7"/>
      <c r="I4" s="4"/>
      <c r="J4" s="4"/>
    </row>
    <row r="5" spans="1:20" ht="30" customHeight="1" thickTop="1" x14ac:dyDescent="0.25">
      <c r="A5" s="4"/>
      <c r="B5" s="127" t="s">
        <v>3</v>
      </c>
      <c r="C5" s="127"/>
      <c r="D5" s="127"/>
      <c r="E5" s="8"/>
      <c r="F5" s="8"/>
      <c r="G5" s="8"/>
      <c r="H5" s="9"/>
      <c r="I5" s="10" t="s">
        <v>4</v>
      </c>
      <c r="J5" s="10" t="s">
        <v>5</v>
      </c>
      <c r="M5" t="s">
        <v>135</v>
      </c>
      <c r="P5" t="s">
        <v>136</v>
      </c>
      <c r="S5" t="s">
        <v>137</v>
      </c>
    </row>
    <row r="6" spans="1:20" x14ac:dyDescent="0.25">
      <c r="A6" s="4"/>
      <c r="B6" s="120" t="s">
        <v>6</v>
      </c>
      <c r="C6" s="121"/>
      <c r="D6" s="8"/>
      <c r="E6" s="8"/>
      <c r="F6" s="8"/>
      <c r="G6" s="9"/>
      <c r="H6" s="9"/>
      <c r="I6" s="11"/>
      <c r="J6" s="11"/>
      <c r="M6">
        <v>2015</v>
      </c>
      <c r="N6">
        <v>2014</v>
      </c>
      <c r="P6">
        <v>2015</v>
      </c>
      <c r="Q6">
        <v>2014</v>
      </c>
      <c r="S6">
        <v>2015</v>
      </c>
      <c r="T6">
        <v>2014</v>
      </c>
    </row>
    <row r="7" spans="1:20" x14ac:dyDescent="0.25">
      <c r="A7" s="4"/>
      <c r="B7" s="121" t="s">
        <v>7</v>
      </c>
      <c r="C7" s="121"/>
      <c r="D7" s="128"/>
      <c r="E7" s="8"/>
      <c r="F7" s="8"/>
      <c r="G7" s="9"/>
      <c r="H7" s="9"/>
      <c r="I7" s="12">
        <f>M7+P7+S7</f>
        <v>32929969.449999999</v>
      </c>
      <c r="J7" s="12">
        <f>N7+Q7+T7</f>
        <v>28732273.759999998</v>
      </c>
      <c r="M7" s="27">
        <v>8557330.9600000009</v>
      </c>
      <c r="N7" s="27">
        <v>7595916.2699999996</v>
      </c>
      <c r="P7" s="27">
        <f>'[3]2. Balance Sheets'!$I7</f>
        <v>5997159.3899999997</v>
      </c>
      <c r="Q7" s="27">
        <f>'[3]2. Balance Sheets'!$J7</f>
        <v>3679794.3699999996</v>
      </c>
      <c r="S7" s="27">
        <f>'[5]2. Balance Sheets'!$I7</f>
        <v>18375479.099999998</v>
      </c>
      <c r="T7" s="27">
        <f>'[4]2. Balance Sheets'!$J7</f>
        <v>17456563.119999997</v>
      </c>
    </row>
    <row r="8" spans="1:20" x14ac:dyDescent="0.25">
      <c r="A8" s="4"/>
      <c r="B8" s="13" t="s">
        <v>8</v>
      </c>
      <c r="C8" s="13"/>
      <c r="D8" s="14"/>
      <c r="E8" s="8"/>
      <c r="F8" s="8"/>
      <c r="G8" s="9"/>
      <c r="H8" s="9"/>
      <c r="I8" s="12"/>
      <c r="J8" s="12"/>
      <c r="M8" s="27">
        <v>0</v>
      </c>
      <c r="N8" s="27">
        <v>0</v>
      </c>
      <c r="P8" s="27">
        <f>'[3]2. Balance Sheets'!$I8</f>
        <v>0</v>
      </c>
      <c r="Q8" s="27">
        <f>'[3]2. Balance Sheets'!$J8</f>
        <v>0</v>
      </c>
      <c r="S8" s="27">
        <f>'[5]2. Balance Sheets'!$I8</f>
        <v>0</v>
      </c>
      <c r="T8" s="27">
        <f>'[4]2. Balance Sheets'!$J8</f>
        <v>0</v>
      </c>
    </row>
    <row r="9" spans="1:20" x14ac:dyDescent="0.25">
      <c r="A9" s="4"/>
      <c r="B9" s="121" t="s">
        <v>9</v>
      </c>
      <c r="C9" s="121"/>
      <c r="D9" s="121"/>
      <c r="E9" s="128"/>
      <c r="F9" s="8"/>
      <c r="G9" s="9"/>
      <c r="H9" s="9"/>
      <c r="I9" s="12">
        <f>M9+P9+S9</f>
        <v>2851942.38</v>
      </c>
      <c r="J9" s="12">
        <f>N9+Q9+T9</f>
        <v>4286291.6300000008</v>
      </c>
      <c r="M9" s="27">
        <v>1210445.1599999999</v>
      </c>
      <c r="N9" s="27">
        <v>823214.28</v>
      </c>
      <c r="P9" s="27">
        <f>'[3]2. Balance Sheets'!$I9</f>
        <v>605297.22</v>
      </c>
      <c r="Q9" s="27">
        <f>'[3]2. Balance Sheets'!$J9</f>
        <v>2505277.7000000002</v>
      </c>
      <c r="S9" s="27">
        <f>'[5]2. Balance Sheets'!$I9</f>
        <v>1036200</v>
      </c>
      <c r="T9" s="27">
        <f>'[4]2. Balance Sheets'!$J9</f>
        <v>957799.65</v>
      </c>
    </row>
    <row r="10" spans="1:20" x14ac:dyDescent="0.25">
      <c r="A10" s="4"/>
      <c r="B10" s="13" t="s">
        <v>10</v>
      </c>
      <c r="C10" s="13"/>
      <c r="D10" s="14"/>
      <c r="E10" s="14"/>
      <c r="F10" s="8"/>
      <c r="G10" s="9"/>
      <c r="H10" s="9"/>
      <c r="I10" s="15"/>
      <c r="J10" s="15"/>
      <c r="M10" s="27">
        <v>0</v>
      </c>
      <c r="N10" s="27">
        <v>0</v>
      </c>
      <c r="P10" s="27">
        <f>'[3]2. Balance Sheets'!$I10</f>
        <v>0</v>
      </c>
      <c r="Q10" s="27">
        <f>'[3]2. Balance Sheets'!$J10</f>
        <v>0</v>
      </c>
      <c r="S10" s="27">
        <f>'[5]2. Balance Sheets'!$I10</f>
        <v>0</v>
      </c>
      <c r="T10" s="27">
        <f>'[4]2. Balance Sheets'!$J10</f>
        <v>0</v>
      </c>
    </row>
    <row r="11" spans="1:20" x14ac:dyDescent="0.25">
      <c r="A11" s="4"/>
      <c r="B11" s="129" t="s">
        <v>11</v>
      </c>
      <c r="C11" s="129"/>
      <c r="D11" s="130"/>
      <c r="E11" s="128"/>
      <c r="F11" s="128"/>
      <c r="G11" s="9"/>
      <c r="H11" s="9"/>
      <c r="I11" s="15">
        <f>I7+I8+I9+I10+I8</f>
        <v>35781911.829999998</v>
      </c>
      <c r="J11" s="15">
        <f>J7+J8+J9+J10+J8</f>
        <v>33018565.390000001</v>
      </c>
      <c r="M11" s="27">
        <v>9767776.120000001</v>
      </c>
      <c r="N11" s="27">
        <v>8419130.5499999989</v>
      </c>
      <c r="P11" s="27">
        <f>'[3]2. Balance Sheets'!$I11</f>
        <v>6602456.6099999994</v>
      </c>
      <c r="Q11" s="27">
        <f>'[3]2. Balance Sheets'!$J11</f>
        <v>6185072.0700000003</v>
      </c>
      <c r="S11" s="27">
        <f>'[5]2. Balance Sheets'!$I11</f>
        <v>19411679.099999998</v>
      </c>
      <c r="T11" s="27">
        <f>'[4]2. Balance Sheets'!$J11</f>
        <v>18414362.769999996</v>
      </c>
    </row>
    <row r="12" spans="1:20" x14ac:dyDescent="0.25">
      <c r="A12" s="4"/>
      <c r="B12" s="131" t="s">
        <v>12</v>
      </c>
      <c r="C12" s="131"/>
      <c r="D12" s="131"/>
      <c r="E12" s="131"/>
      <c r="F12" s="131"/>
      <c r="G12" s="9"/>
      <c r="H12" s="9"/>
      <c r="I12" s="12">
        <f>M12+P12+S12</f>
        <v>14222401.809999909</v>
      </c>
      <c r="J12" s="12">
        <f>N12+Q12+T12</f>
        <v>12831403.34999991</v>
      </c>
      <c r="M12" s="27">
        <v>2760573.63</v>
      </c>
      <c r="N12" s="27">
        <v>2264487.37</v>
      </c>
      <c r="P12" s="27">
        <f>'[3]2. Balance Sheets'!$I12</f>
        <v>1863288.68</v>
      </c>
      <c r="Q12" s="27">
        <f>'[3]2. Balance Sheets'!$J12</f>
        <v>1545816.02</v>
      </c>
      <c r="S12" s="27">
        <f>'[5]2. Balance Sheets'!$I12</f>
        <v>9598539.4999999106</v>
      </c>
      <c r="T12" s="27">
        <f>'[4]2. Balance Sheets'!$J12</f>
        <v>9021099.9599999096</v>
      </c>
    </row>
    <row r="13" spans="1:20" ht="15.75" customHeight="1" x14ac:dyDescent="0.25">
      <c r="A13" s="4"/>
      <c r="B13" s="13" t="s">
        <v>13</v>
      </c>
      <c r="C13" s="13"/>
      <c r="D13" s="13"/>
      <c r="E13" s="13"/>
      <c r="F13" s="14"/>
      <c r="G13" s="9"/>
      <c r="H13" s="9"/>
      <c r="I13" s="15"/>
      <c r="J13" s="15"/>
      <c r="M13" s="27">
        <v>0</v>
      </c>
      <c r="N13" s="27">
        <v>0</v>
      </c>
      <c r="P13" s="27">
        <f>'[3]2. Balance Sheets'!$I13</f>
        <v>0</v>
      </c>
      <c r="Q13" s="27">
        <f>'[3]2. Balance Sheets'!$J13</f>
        <v>0</v>
      </c>
      <c r="S13" s="27">
        <f>'[5]2. Balance Sheets'!$I13</f>
        <v>0</v>
      </c>
      <c r="T13" s="27">
        <f>'[4]2. Balance Sheets'!$J13</f>
        <v>0</v>
      </c>
    </row>
    <row r="14" spans="1:20" x14ac:dyDescent="0.25">
      <c r="A14" s="4"/>
      <c r="B14" s="8" t="s">
        <v>14</v>
      </c>
      <c r="C14" s="129" t="s">
        <v>15</v>
      </c>
      <c r="D14" s="129"/>
      <c r="E14" s="129"/>
      <c r="F14" s="128"/>
      <c r="G14" s="9"/>
      <c r="H14" s="9"/>
      <c r="I14" s="15">
        <f>I11-I13-I12</f>
        <v>21559510.020000089</v>
      </c>
      <c r="J14" s="15">
        <f>J11-J13-J12</f>
        <v>20187162.040000089</v>
      </c>
      <c r="M14" s="27">
        <v>7007202.4900000012</v>
      </c>
      <c r="N14" s="27">
        <v>6154643.1799999988</v>
      </c>
      <c r="P14" s="27">
        <f>'[3]2. Balance Sheets'!$I14</f>
        <v>4739167.93</v>
      </c>
      <c r="Q14" s="27">
        <f>'[3]2. Balance Sheets'!$J14</f>
        <v>4639256.0500000007</v>
      </c>
      <c r="S14" s="27">
        <f>'[5]2. Balance Sheets'!$I14</f>
        <v>9813139.6000000872</v>
      </c>
      <c r="T14" s="27">
        <f>'[4]2. Balance Sheets'!$J14</f>
        <v>9393262.8100000862</v>
      </c>
    </row>
    <row r="15" spans="1:20" x14ac:dyDescent="0.25">
      <c r="A15" s="4"/>
      <c r="B15" s="8"/>
      <c r="C15" s="8"/>
      <c r="D15" s="8"/>
      <c r="E15" s="8"/>
      <c r="F15" s="8"/>
      <c r="G15" s="9"/>
      <c r="H15" s="9"/>
      <c r="I15" s="16"/>
      <c r="J15" s="16"/>
      <c r="M15" s="27">
        <v>0</v>
      </c>
      <c r="N15" s="27">
        <v>0</v>
      </c>
      <c r="P15" s="27">
        <f>'[3]2. Balance Sheets'!$I15</f>
        <v>0</v>
      </c>
      <c r="Q15" s="27">
        <f>'[3]2. Balance Sheets'!$J15</f>
        <v>0</v>
      </c>
      <c r="S15" s="27">
        <f>'[5]2. Balance Sheets'!$I15</f>
        <v>0</v>
      </c>
      <c r="T15" s="27">
        <f>'[4]2. Balance Sheets'!$J15</f>
        <v>0</v>
      </c>
    </row>
    <row r="16" spans="1:20" x14ac:dyDescent="0.25">
      <c r="A16" s="4"/>
      <c r="B16" s="120" t="s">
        <v>16</v>
      </c>
      <c r="C16" s="128"/>
      <c r="D16" s="8"/>
      <c r="E16" s="8"/>
      <c r="F16" s="8"/>
      <c r="G16" s="9"/>
      <c r="H16" s="9"/>
      <c r="I16" s="16"/>
      <c r="J16" s="16"/>
      <c r="M16" s="27">
        <v>0</v>
      </c>
      <c r="N16" s="27">
        <v>0</v>
      </c>
      <c r="P16" s="27">
        <f>'[3]2. Balance Sheets'!$I16</f>
        <v>0</v>
      </c>
      <c r="Q16" s="27">
        <f>'[3]2. Balance Sheets'!$J16</f>
        <v>0</v>
      </c>
      <c r="S16" s="27">
        <f>'[5]2. Balance Sheets'!$I16</f>
        <v>0</v>
      </c>
      <c r="T16" s="27">
        <f>'[4]2. Balance Sheets'!$J16</f>
        <v>0</v>
      </c>
    </row>
    <row r="17" spans="1:20" x14ac:dyDescent="0.25">
      <c r="A17" s="4"/>
      <c r="B17" s="121" t="s">
        <v>17</v>
      </c>
      <c r="C17" s="121"/>
      <c r="D17" s="8"/>
      <c r="E17" s="8"/>
      <c r="F17" s="8"/>
      <c r="G17" s="9"/>
      <c r="H17" s="9"/>
      <c r="I17" s="12">
        <f>M17+P17+S17</f>
        <v>20614.79</v>
      </c>
      <c r="J17" s="12">
        <f>N17+Q17+T17</f>
        <v>36610.03</v>
      </c>
      <c r="M17" s="27">
        <v>490.12</v>
      </c>
      <c r="N17" s="27">
        <v>15190.37</v>
      </c>
      <c r="P17" s="27">
        <f>'[3]2. Balance Sheets'!$I17</f>
        <v>5292.32</v>
      </c>
      <c r="Q17" s="27">
        <f>'[3]2. Balance Sheets'!$J17</f>
        <v>4087.17</v>
      </c>
      <c r="S17" s="27">
        <f>'[5]2. Balance Sheets'!$I17</f>
        <v>14832.35</v>
      </c>
      <c r="T17" s="27">
        <f>'[4]2. Balance Sheets'!$J17</f>
        <v>17332.490000000002</v>
      </c>
    </row>
    <row r="18" spans="1:20" x14ac:dyDescent="0.25">
      <c r="A18" s="4"/>
      <c r="B18" s="121" t="s">
        <v>18</v>
      </c>
      <c r="C18" s="121"/>
      <c r="D18" s="128"/>
      <c r="E18" s="8"/>
      <c r="F18" s="8"/>
      <c r="G18" s="9"/>
      <c r="H18" s="9"/>
      <c r="I18" s="12">
        <f>M18+P18+S18</f>
        <v>838406.91</v>
      </c>
      <c r="J18" s="12">
        <f>N18+Q18+T18</f>
        <v>858425.6100000001</v>
      </c>
      <c r="M18" s="27">
        <v>157940.79999999999</v>
      </c>
      <c r="N18" s="27">
        <v>174874.04</v>
      </c>
      <c r="P18" s="27">
        <f>'[3]2. Balance Sheets'!$I18</f>
        <v>125452.55</v>
      </c>
      <c r="Q18" s="27">
        <f>'[3]2. Balance Sheets'!$J18</f>
        <v>136517.16</v>
      </c>
      <c r="S18" s="27">
        <f>'[5]2. Balance Sheets'!$I18</f>
        <v>555013.56000000006</v>
      </c>
      <c r="T18" s="27">
        <f>'[4]2. Balance Sheets'!$J18</f>
        <v>547034.41</v>
      </c>
    </row>
    <row r="19" spans="1:20" x14ac:dyDescent="0.25">
      <c r="A19" s="4"/>
      <c r="B19" s="121" t="s">
        <v>19</v>
      </c>
      <c r="C19" s="121"/>
      <c r="D19" s="121"/>
      <c r="E19" s="8"/>
      <c r="F19" s="8"/>
      <c r="G19" s="9"/>
      <c r="H19" s="9"/>
      <c r="I19" s="12"/>
      <c r="J19" s="12"/>
      <c r="M19" s="27">
        <v>0</v>
      </c>
      <c r="N19" s="27">
        <v>0</v>
      </c>
      <c r="P19" s="27">
        <f>'[3]2. Balance Sheets'!$I19</f>
        <v>0</v>
      </c>
      <c r="Q19" s="27">
        <f>'[3]2. Balance Sheets'!$J19</f>
        <v>0</v>
      </c>
      <c r="S19" s="27">
        <f>'[5]2. Balance Sheets'!$I19</f>
        <v>0</v>
      </c>
      <c r="T19" s="27">
        <f>'[4]2. Balance Sheets'!$J19</f>
        <v>0</v>
      </c>
    </row>
    <row r="20" spans="1:20" x14ac:dyDescent="0.25">
      <c r="A20" s="4"/>
      <c r="B20" s="132" t="s">
        <v>20</v>
      </c>
      <c r="C20" s="132"/>
      <c r="D20" s="132"/>
      <c r="E20" s="132"/>
      <c r="F20" s="132"/>
      <c r="G20" s="132"/>
      <c r="H20" s="9"/>
      <c r="I20" s="12">
        <f>M20+P20+S20</f>
        <v>774268</v>
      </c>
      <c r="J20" s="12">
        <f>N20+Q20+T20</f>
        <v>9474138.25</v>
      </c>
      <c r="M20" s="27">
        <v>0</v>
      </c>
      <c r="N20" s="27">
        <v>0</v>
      </c>
      <c r="P20" s="27">
        <f>'[3]2. Balance Sheets'!$I20</f>
        <v>0</v>
      </c>
      <c r="Q20" s="27">
        <f>'[3]2. Balance Sheets'!$J20</f>
        <v>0</v>
      </c>
      <c r="S20" s="27">
        <f>'[5]2. Balance Sheets'!$I20</f>
        <v>774268</v>
      </c>
      <c r="T20" s="27">
        <f>'[4]2. Balance Sheets'!$J20</f>
        <v>9474138.25</v>
      </c>
    </row>
    <row r="21" spans="1:20" x14ac:dyDescent="0.25">
      <c r="A21" s="4"/>
      <c r="B21" s="121" t="s">
        <v>21</v>
      </c>
      <c r="C21" s="121"/>
      <c r="D21" s="121"/>
      <c r="E21" s="8"/>
      <c r="F21" s="8"/>
      <c r="G21" s="9"/>
      <c r="H21" s="9"/>
      <c r="I21" s="12"/>
      <c r="J21" s="12"/>
      <c r="M21" s="27">
        <v>0</v>
      </c>
      <c r="N21" s="27">
        <v>0</v>
      </c>
      <c r="P21" s="27">
        <f>'[3]2. Balance Sheets'!$I21</f>
        <v>0</v>
      </c>
      <c r="Q21" s="27">
        <f>'[3]2. Balance Sheets'!$J21</f>
        <v>0</v>
      </c>
      <c r="S21" s="27">
        <f>'[5]2. Balance Sheets'!$I21</f>
        <v>0</v>
      </c>
      <c r="T21" s="27">
        <f>'[4]2. Balance Sheets'!$J21</f>
        <v>0</v>
      </c>
    </row>
    <row r="22" spans="1:20" x14ac:dyDescent="0.25">
      <c r="A22" s="4"/>
      <c r="B22" s="121" t="s">
        <v>22</v>
      </c>
      <c r="C22" s="121"/>
      <c r="D22" s="8"/>
      <c r="E22" s="8"/>
      <c r="F22" s="8"/>
      <c r="G22" s="9"/>
      <c r="H22" s="9"/>
      <c r="I22" s="12">
        <f t="shared" ref="I22:I23" si="0">M22+P22+S22</f>
        <v>15185.460000000001</v>
      </c>
      <c r="J22" s="12">
        <f t="shared" ref="J22:J23" si="1">N22+Q22+T22</f>
        <v>18672.349999999999</v>
      </c>
      <c r="M22" s="27">
        <v>1877.42</v>
      </c>
      <c r="N22" s="27">
        <v>1785.95</v>
      </c>
      <c r="P22" s="27">
        <f>'[3]2. Balance Sheets'!$I22</f>
        <v>2051.2600000000002</v>
      </c>
      <c r="Q22" s="27">
        <f>'[3]2. Balance Sheets'!$J22</f>
        <v>2209.6799999999998</v>
      </c>
      <c r="S22" s="27">
        <f>'[5]2. Balance Sheets'!$I22</f>
        <v>11256.78</v>
      </c>
      <c r="T22" s="27">
        <f>'[4]2. Balance Sheets'!$J22</f>
        <v>14676.72</v>
      </c>
    </row>
    <row r="23" spans="1:20" x14ac:dyDescent="0.25">
      <c r="A23" s="4"/>
      <c r="B23" s="133" t="s">
        <v>23</v>
      </c>
      <c r="C23" s="133"/>
      <c r="D23" s="133"/>
      <c r="E23" s="134"/>
      <c r="F23" s="8"/>
      <c r="G23" s="9"/>
      <c r="H23" s="9"/>
      <c r="I23" s="12">
        <f t="shared" si="0"/>
        <v>1000</v>
      </c>
      <c r="J23" s="12">
        <f t="shared" si="1"/>
        <v>1000</v>
      </c>
      <c r="M23" s="27">
        <v>1000</v>
      </c>
      <c r="N23" s="27">
        <v>1000</v>
      </c>
      <c r="P23" s="27">
        <f>'[3]2. Balance Sheets'!$I23</f>
        <v>0</v>
      </c>
      <c r="Q23" s="27">
        <f>'[3]2. Balance Sheets'!$J23</f>
        <v>0</v>
      </c>
      <c r="S23" s="27">
        <f>'[5]2. Balance Sheets'!$I23</f>
        <v>0</v>
      </c>
      <c r="T23" s="27">
        <f>'[4]2. Balance Sheets'!$J23</f>
        <v>0</v>
      </c>
    </row>
    <row r="24" spans="1:20" x14ac:dyDescent="0.25">
      <c r="A24" s="4"/>
      <c r="B24" s="8" t="s">
        <v>24</v>
      </c>
      <c r="C24" s="129" t="s">
        <v>25</v>
      </c>
      <c r="D24" s="129"/>
      <c r="E24" s="129"/>
      <c r="F24" s="128"/>
      <c r="G24" s="9"/>
      <c r="H24" s="9"/>
      <c r="I24" s="15">
        <f>I17+I18+I19+I21+I22+I23+I20</f>
        <v>1649475.1600000001</v>
      </c>
      <c r="J24" s="15">
        <f>J17+J18+J19+J21+J22+J23+J20</f>
        <v>10388846.24</v>
      </c>
      <c r="M24" s="27">
        <v>161308.34</v>
      </c>
      <c r="N24" s="27">
        <v>192850.36000000002</v>
      </c>
      <c r="P24" s="27">
        <f>'[3]2. Balance Sheets'!$I24</f>
        <v>132796.13</v>
      </c>
      <c r="Q24" s="27">
        <f>'[3]2. Balance Sheets'!$J24</f>
        <v>142814.01</v>
      </c>
      <c r="S24" s="27">
        <f>'[5]2. Balance Sheets'!$I24</f>
        <v>1355370.69</v>
      </c>
      <c r="T24" s="27">
        <f>'[4]2. Balance Sheets'!$J24</f>
        <v>10053181.869999999</v>
      </c>
    </row>
    <row r="25" spans="1:20" x14ac:dyDescent="0.25">
      <c r="A25" s="4"/>
      <c r="B25" s="8"/>
      <c r="C25" s="17"/>
      <c r="D25" s="17"/>
      <c r="E25" s="17"/>
      <c r="F25" s="8"/>
      <c r="G25" s="9"/>
      <c r="H25" s="9"/>
      <c r="I25" s="16"/>
      <c r="J25" s="16"/>
      <c r="M25" s="27">
        <v>0</v>
      </c>
      <c r="N25" s="27">
        <v>0</v>
      </c>
      <c r="P25" s="27">
        <f>'[3]2. Balance Sheets'!$I25</f>
        <v>0</v>
      </c>
      <c r="Q25" s="27">
        <f>'[3]2. Balance Sheets'!$J25</f>
        <v>0</v>
      </c>
      <c r="S25" s="27">
        <f>'[5]2. Balance Sheets'!$I25</f>
        <v>0</v>
      </c>
      <c r="T25" s="27">
        <f>'[4]2. Balance Sheets'!$J25</f>
        <v>0</v>
      </c>
    </row>
    <row r="26" spans="1:20" x14ac:dyDescent="0.25">
      <c r="A26" s="4"/>
      <c r="B26" s="135" t="s">
        <v>26</v>
      </c>
      <c r="C26" s="135"/>
      <c r="D26" s="128"/>
      <c r="E26" s="128"/>
      <c r="F26" s="8"/>
      <c r="G26" s="9"/>
      <c r="H26" s="9"/>
      <c r="I26" s="16"/>
      <c r="J26" s="16"/>
      <c r="M26" s="27">
        <v>0</v>
      </c>
      <c r="N26" s="27">
        <v>0</v>
      </c>
      <c r="P26" s="27">
        <f>'[3]2. Balance Sheets'!$I26</f>
        <v>0</v>
      </c>
      <c r="Q26" s="27">
        <f>'[3]2. Balance Sheets'!$J26</f>
        <v>0</v>
      </c>
      <c r="S26" s="27">
        <f>'[5]2. Balance Sheets'!$I26</f>
        <v>0</v>
      </c>
      <c r="T26" s="27">
        <f>'[4]2. Balance Sheets'!$J26</f>
        <v>0</v>
      </c>
    </row>
    <row r="27" spans="1:20" x14ac:dyDescent="0.25">
      <c r="A27" s="4"/>
      <c r="B27" s="121" t="s">
        <v>27</v>
      </c>
      <c r="C27" s="128"/>
      <c r="D27" s="128"/>
      <c r="E27" s="17"/>
      <c r="F27" s="8"/>
      <c r="G27" s="9"/>
      <c r="H27" s="9"/>
      <c r="I27" s="12"/>
      <c r="J27" s="12"/>
      <c r="M27" s="27">
        <v>0</v>
      </c>
      <c r="N27" s="27">
        <v>0</v>
      </c>
      <c r="P27" s="27">
        <f>'[3]2. Balance Sheets'!$I27</f>
        <v>0</v>
      </c>
      <c r="Q27" s="27">
        <f>'[3]2. Balance Sheets'!$J27</f>
        <v>0</v>
      </c>
      <c r="S27" s="27">
        <f>'[5]2. Balance Sheets'!$I27</f>
        <v>0</v>
      </c>
      <c r="T27" s="27">
        <f>'[4]2. Balance Sheets'!$J27</f>
        <v>0</v>
      </c>
    </row>
    <row r="28" spans="1:20" x14ac:dyDescent="0.25">
      <c r="A28" s="4"/>
      <c r="B28" s="121" t="s">
        <v>28</v>
      </c>
      <c r="C28" s="128"/>
      <c r="D28" s="128"/>
      <c r="E28" s="17"/>
      <c r="F28" s="8"/>
      <c r="G28" s="9"/>
      <c r="H28" s="9"/>
      <c r="I28" s="12">
        <f>M28+P28+S28</f>
        <v>10500.38</v>
      </c>
      <c r="J28" s="12">
        <f>N28+Q28+T28</f>
        <v>11261.130000000001</v>
      </c>
      <c r="M28" s="27">
        <v>10500.38</v>
      </c>
      <c r="N28" s="27">
        <v>9573.25</v>
      </c>
      <c r="P28" s="27">
        <f>'[3]2. Balance Sheets'!$I28</f>
        <v>0</v>
      </c>
      <c r="Q28" s="27">
        <f>'[3]2. Balance Sheets'!$J28</f>
        <v>1687.88</v>
      </c>
      <c r="S28" s="27">
        <f>'[5]2. Balance Sheets'!$I28</f>
        <v>0</v>
      </c>
      <c r="T28" s="27">
        <f>'[4]2. Balance Sheets'!$J28</f>
        <v>0</v>
      </c>
    </row>
    <row r="29" spans="1:20" x14ac:dyDescent="0.25">
      <c r="A29" s="4"/>
      <c r="B29" s="13" t="s">
        <v>140</v>
      </c>
      <c r="C29" s="13"/>
      <c r="D29" s="8"/>
      <c r="E29" s="8"/>
      <c r="F29" s="8"/>
      <c r="G29" s="9"/>
      <c r="H29" s="9"/>
      <c r="I29" s="12">
        <f>S29</f>
        <v>1513909.594709649</v>
      </c>
      <c r="J29" s="12"/>
      <c r="M29" s="27">
        <v>0</v>
      </c>
      <c r="N29" s="27">
        <v>0</v>
      </c>
      <c r="P29" s="27">
        <f>'[3]2. Balance Sheets'!$I29</f>
        <v>0</v>
      </c>
      <c r="Q29" s="27">
        <f>'[3]2. Balance Sheets'!$J29</f>
        <v>0</v>
      </c>
      <c r="S29" s="27">
        <f>'[5]2. Balance Sheets'!$I29</f>
        <v>1513909.594709649</v>
      </c>
      <c r="T29" s="27">
        <f>'[4]2. Balance Sheets'!$J29</f>
        <v>0</v>
      </c>
    </row>
    <row r="30" spans="1:20" x14ac:dyDescent="0.25">
      <c r="A30" s="4"/>
      <c r="B30" s="129" t="s">
        <v>29</v>
      </c>
      <c r="C30" s="128"/>
      <c r="D30" s="128"/>
      <c r="E30" s="128"/>
      <c r="F30" s="128"/>
      <c r="G30" s="9"/>
      <c r="H30" s="9"/>
      <c r="I30" s="15">
        <f>I27+I28+I29</f>
        <v>1524409.9747096489</v>
      </c>
      <c r="J30" s="15">
        <f>J27+J28+J29</f>
        <v>11261.130000000001</v>
      </c>
      <c r="M30" s="27">
        <v>10500.38</v>
      </c>
      <c r="N30" s="27">
        <v>9573.25</v>
      </c>
      <c r="P30" s="27">
        <f>'[3]2. Balance Sheets'!$I30</f>
        <v>0</v>
      </c>
      <c r="Q30" s="27">
        <f>'[3]2. Balance Sheets'!$J30</f>
        <v>1687.88</v>
      </c>
      <c r="S30" s="27">
        <f>'[5]2. Balance Sheets'!$I30</f>
        <v>1513909.594709649</v>
      </c>
      <c r="T30" s="27">
        <f>'[4]2. Balance Sheets'!$J30</f>
        <v>0</v>
      </c>
    </row>
    <row r="31" spans="1:20" x14ac:dyDescent="0.25">
      <c r="A31" s="4"/>
      <c r="B31" s="8"/>
      <c r="C31" s="8"/>
      <c r="D31" s="8"/>
      <c r="E31" s="8"/>
      <c r="F31" s="8"/>
      <c r="G31" s="9"/>
      <c r="H31" s="9"/>
      <c r="I31" s="16"/>
      <c r="J31" s="16"/>
      <c r="M31" s="27">
        <v>0</v>
      </c>
      <c r="N31" s="27">
        <v>0</v>
      </c>
      <c r="P31" s="27">
        <f>'[3]2. Balance Sheets'!$I31</f>
        <v>0</v>
      </c>
      <c r="Q31" s="27">
        <f>'[3]2. Balance Sheets'!$J31</f>
        <v>0</v>
      </c>
      <c r="S31" s="27">
        <f>'[5]2. Balance Sheets'!$I31</f>
        <v>0</v>
      </c>
      <c r="T31" s="27">
        <f>'[4]2. Balance Sheets'!$J31</f>
        <v>0</v>
      </c>
    </row>
    <row r="32" spans="1:20" ht="15.75" thickBot="1" x14ac:dyDescent="0.3">
      <c r="A32" s="4"/>
      <c r="B32" s="136" t="s">
        <v>30</v>
      </c>
      <c r="C32" s="128"/>
      <c r="D32" s="128"/>
      <c r="E32" s="128"/>
      <c r="F32" s="128"/>
      <c r="G32" s="9"/>
      <c r="H32" s="9"/>
      <c r="I32" s="18">
        <f>I14+I24+I30</f>
        <v>24733395.154709738</v>
      </c>
      <c r="J32" s="18">
        <f>J14+J24+J30</f>
        <v>30587269.41000009</v>
      </c>
      <c r="M32" s="27">
        <v>7179011.2100000009</v>
      </c>
      <c r="N32" s="27">
        <v>6357066.7899999991</v>
      </c>
      <c r="P32" s="27">
        <f>'[3]2. Balance Sheets'!$I32</f>
        <v>4871964.0599999996</v>
      </c>
      <c r="Q32" s="27">
        <f>'[3]2. Balance Sheets'!$J32</f>
        <v>4783757.9400000004</v>
      </c>
      <c r="S32" s="27">
        <f>'[5]2. Balance Sheets'!$I32</f>
        <v>12682419.884709736</v>
      </c>
      <c r="T32" s="27">
        <f>'[4]2. Balance Sheets'!$J32</f>
        <v>19446444.680000085</v>
      </c>
    </row>
    <row r="33" spans="1:20" ht="15.75" thickTop="1" x14ac:dyDescent="0.25">
      <c r="A33" s="4"/>
      <c r="B33" s="8"/>
      <c r="C33" s="8"/>
      <c r="D33" s="19"/>
      <c r="E33" s="8"/>
      <c r="F33" s="8"/>
      <c r="G33" s="20"/>
      <c r="H33" s="8"/>
      <c r="I33" s="20"/>
      <c r="J33" s="21"/>
    </row>
    <row r="34" spans="1:20" ht="12.75" customHeight="1" thickBot="1" x14ac:dyDescent="0.3">
      <c r="A34" s="4"/>
      <c r="B34" s="8"/>
      <c r="C34" s="8"/>
      <c r="D34" s="8"/>
      <c r="E34" s="8"/>
      <c r="F34" s="8"/>
      <c r="G34" s="8"/>
      <c r="H34" s="22"/>
      <c r="I34" s="8"/>
      <c r="J34" s="8"/>
    </row>
    <row r="35" spans="1:20" ht="27.75" customHeight="1" thickTop="1" x14ac:dyDescent="0.25">
      <c r="A35" s="4"/>
      <c r="B35" s="127" t="s">
        <v>31</v>
      </c>
      <c r="C35" s="127"/>
      <c r="D35" s="127"/>
      <c r="E35" s="8"/>
      <c r="F35" s="8"/>
      <c r="G35" s="8"/>
      <c r="H35" s="9"/>
      <c r="I35" s="10" t="s">
        <v>4</v>
      </c>
      <c r="J35" s="10" t="s">
        <v>5</v>
      </c>
    </row>
    <row r="36" spans="1:20" x14ac:dyDescent="0.25">
      <c r="A36" s="4"/>
      <c r="B36" s="23" t="s">
        <v>32</v>
      </c>
      <c r="C36" s="8"/>
      <c r="D36" s="8"/>
      <c r="E36" s="8"/>
      <c r="F36" s="8"/>
      <c r="G36" s="9"/>
      <c r="H36" s="9"/>
      <c r="I36" s="24"/>
      <c r="J36" s="24"/>
    </row>
    <row r="37" spans="1:20" x14ac:dyDescent="0.25">
      <c r="A37" s="4"/>
      <c r="B37" s="121" t="s">
        <v>33</v>
      </c>
      <c r="C37" s="121"/>
      <c r="D37" s="128"/>
      <c r="E37" s="8"/>
      <c r="F37" s="8"/>
      <c r="G37" s="9"/>
      <c r="H37" s="9"/>
      <c r="I37" s="12">
        <f>M37+P37+S37</f>
        <v>8722915.8599999994</v>
      </c>
      <c r="J37" s="12">
        <f>N37+Q37+T37</f>
        <v>8722915.8599999994</v>
      </c>
      <c r="M37" s="27">
        <v>982985.56</v>
      </c>
      <c r="N37" s="27">
        <v>982985.56</v>
      </c>
      <c r="P37" s="27">
        <f>'[3]2. Balance Sheets'!$I37</f>
        <v>347305.26</v>
      </c>
      <c r="Q37" s="27">
        <f>'[3]2. Balance Sheets'!$J37</f>
        <v>347305.26</v>
      </c>
      <c r="S37" s="27">
        <f>'[5]2. Balance Sheets'!$I37</f>
        <v>7392625.04</v>
      </c>
      <c r="T37" s="27">
        <f>'[4]2. Balance Sheets'!$J37</f>
        <v>7392625.04</v>
      </c>
    </row>
    <row r="38" spans="1:20" x14ac:dyDescent="0.25">
      <c r="A38" s="4"/>
      <c r="B38" s="121" t="s">
        <v>34</v>
      </c>
      <c r="C38" s="121"/>
      <c r="D38" s="128"/>
      <c r="E38" s="128"/>
      <c r="F38" s="8"/>
      <c r="G38" s="9"/>
      <c r="H38" s="9"/>
      <c r="I38" s="12">
        <f t="shared" ref="I38:I39" si="2">M38+P38+S38</f>
        <v>1763579</v>
      </c>
      <c r="J38" s="12">
        <f t="shared" ref="J38:J39" si="3">N38+Q38+T38</f>
        <v>1868351</v>
      </c>
      <c r="M38" s="27">
        <v>0</v>
      </c>
      <c r="N38" s="27">
        <v>0</v>
      </c>
      <c r="P38" s="27">
        <f>'[3]2. Balance Sheets'!$I38</f>
        <v>0</v>
      </c>
      <c r="Q38" s="27">
        <f>'[3]2. Balance Sheets'!$J38</f>
        <v>0</v>
      </c>
      <c r="S38" s="27">
        <f>'[5]2. Balance Sheets'!$I38</f>
        <v>1763579</v>
      </c>
      <c r="T38" s="27">
        <f>'[4]2. Balance Sheets'!$J38</f>
        <v>1868351</v>
      </c>
    </row>
    <row r="39" spans="1:20" x14ac:dyDescent="0.25">
      <c r="A39" s="4"/>
      <c r="B39" s="121" t="s">
        <v>35</v>
      </c>
      <c r="C39" s="121"/>
      <c r="D39" s="128"/>
      <c r="E39" s="8"/>
      <c r="F39" s="8"/>
      <c r="G39" s="9"/>
      <c r="H39" s="9"/>
      <c r="I39" s="12">
        <f t="shared" si="2"/>
        <v>4762555.0497096684</v>
      </c>
      <c r="J39" s="12">
        <f t="shared" si="3"/>
        <v>12710680.700000085</v>
      </c>
      <c r="M39" s="27">
        <f>994964.14+1</f>
        <v>994965.14</v>
      </c>
      <c r="N39" s="27">
        <f>1227770.67-8008</f>
        <v>1219762.67</v>
      </c>
      <c r="P39" s="27">
        <f>'[3]2. Balance Sheets'!$I39</f>
        <v>1413655.0899999999</v>
      </c>
      <c r="Q39" s="27">
        <f>'[3]2. Balance Sheets'!$J39+11210</f>
        <v>2223396.96</v>
      </c>
      <c r="S39" s="27">
        <f>'[5]2. Balance Sheets'!$I39</f>
        <v>2353934.8197096679</v>
      </c>
      <c r="T39" s="27">
        <f>'[4]2. Balance Sheets'!$J39</f>
        <v>9267521.070000086</v>
      </c>
    </row>
    <row r="40" spans="1:20" x14ac:dyDescent="0.25">
      <c r="A40" s="4"/>
      <c r="B40" s="8"/>
      <c r="C40" s="129" t="s">
        <v>36</v>
      </c>
      <c r="D40" s="129"/>
      <c r="E40" s="129"/>
      <c r="F40" s="128"/>
      <c r="G40" s="9"/>
      <c r="H40" s="9"/>
      <c r="I40" s="15">
        <f>SUM(I37:I39)</f>
        <v>15249049.909709668</v>
      </c>
      <c r="J40" s="15">
        <f>SUM(J37:J39)</f>
        <v>23301947.560000084</v>
      </c>
      <c r="M40" s="27">
        <v>2188137.7000000002</v>
      </c>
      <c r="N40" s="27">
        <v>2210756.23</v>
      </c>
      <c r="P40" s="27">
        <f>'[3]2. Balance Sheets'!$I40</f>
        <v>1760960.3499999999</v>
      </c>
      <c r="Q40" s="27">
        <f>'[3]2. Balance Sheets'!$J40</f>
        <v>2559492.2199999997</v>
      </c>
      <c r="S40" s="27">
        <f>'[5]2. Balance Sheets'!$I40</f>
        <v>11510138.859709667</v>
      </c>
      <c r="T40" s="27">
        <f>'[4]2. Balance Sheets'!$J40</f>
        <v>18528497.110000085</v>
      </c>
    </row>
    <row r="41" spans="1:20" x14ac:dyDescent="0.25">
      <c r="A41" s="4"/>
      <c r="B41" s="8"/>
      <c r="C41" s="17"/>
      <c r="D41" s="17"/>
      <c r="E41" s="17"/>
      <c r="F41" s="8"/>
      <c r="G41" s="9"/>
      <c r="H41" s="9"/>
      <c r="I41" s="16"/>
      <c r="J41" s="16"/>
      <c r="M41" s="27">
        <v>0</v>
      </c>
      <c r="N41" s="27">
        <v>0</v>
      </c>
      <c r="P41" s="27">
        <f>'[3]2. Balance Sheets'!$I41</f>
        <v>0</v>
      </c>
      <c r="Q41" s="27">
        <f>'[3]2. Balance Sheets'!$J41</f>
        <v>0</v>
      </c>
      <c r="S41" s="27">
        <f>'[5]2. Balance Sheets'!$I41</f>
        <v>0</v>
      </c>
      <c r="T41" s="27">
        <f>'[4]2. Balance Sheets'!$J41</f>
        <v>0</v>
      </c>
    </row>
    <row r="42" spans="1:20" x14ac:dyDescent="0.25">
      <c r="A42" s="4"/>
      <c r="B42" s="120" t="s">
        <v>37</v>
      </c>
      <c r="C42" s="128"/>
      <c r="D42" s="17"/>
      <c r="E42" s="17"/>
      <c r="F42" s="8"/>
      <c r="G42" s="9"/>
      <c r="H42" s="9"/>
      <c r="I42" s="16"/>
      <c r="J42" s="16"/>
      <c r="M42" s="27">
        <v>0</v>
      </c>
      <c r="N42" s="27">
        <v>0</v>
      </c>
      <c r="P42" s="27">
        <f>'[3]2. Balance Sheets'!$I42</f>
        <v>0</v>
      </c>
      <c r="Q42" s="27">
        <f>'[3]2. Balance Sheets'!$J42</f>
        <v>0</v>
      </c>
      <c r="S42" s="27">
        <f>'[5]2. Balance Sheets'!$I42</f>
        <v>0</v>
      </c>
      <c r="T42" s="27">
        <f>'[4]2. Balance Sheets'!$J42</f>
        <v>0</v>
      </c>
    </row>
    <row r="43" spans="1:20" x14ac:dyDescent="0.25">
      <c r="A43" s="4"/>
      <c r="B43" s="121" t="s">
        <v>38</v>
      </c>
      <c r="C43" s="121"/>
      <c r="D43" s="121"/>
      <c r="E43" s="121"/>
      <c r="F43" s="128"/>
      <c r="G43" s="9"/>
      <c r="H43" s="9"/>
      <c r="I43" s="12">
        <f t="shared" ref="I43" si="4">M43+P43+S43</f>
        <v>0</v>
      </c>
      <c r="J43" s="12">
        <f t="shared" ref="J43" si="5">N43+Q43+T43</f>
        <v>0</v>
      </c>
      <c r="M43" s="27">
        <v>0</v>
      </c>
      <c r="N43" s="27">
        <v>0</v>
      </c>
      <c r="P43" s="27">
        <f>'[3]2. Balance Sheets'!$I43</f>
        <v>0</v>
      </c>
      <c r="Q43" s="27">
        <f>'[3]2. Balance Sheets'!$J43</f>
        <v>0</v>
      </c>
      <c r="S43" s="27">
        <f>'[5]2. Balance Sheets'!$I43</f>
        <v>0</v>
      </c>
      <c r="T43" s="27">
        <f>'[4]2. Balance Sheets'!$J43</f>
        <v>0</v>
      </c>
    </row>
    <row r="44" spans="1:20" x14ac:dyDescent="0.25">
      <c r="A44" s="4"/>
      <c r="B44" s="8"/>
      <c r="C44" s="8"/>
      <c r="D44" s="8"/>
      <c r="E44" s="8"/>
      <c r="F44" s="8"/>
      <c r="G44" s="9"/>
      <c r="H44" s="9"/>
      <c r="I44" s="16"/>
      <c r="J44" s="16"/>
      <c r="M44" s="27">
        <v>0</v>
      </c>
      <c r="N44" s="27">
        <v>0</v>
      </c>
      <c r="P44" s="27">
        <f>'[3]2. Balance Sheets'!$I44</f>
        <v>0</v>
      </c>
      <c r="Q44" s="27">
        <f>'[3]2. Balance Sheets'!$J44</f>
        <v>0</v>
      </c>
      <c r="S44" s="27">
        <f>'[5]2. Balance Sheets'!$I44</f>
        <v>0</v>
      </c>
      <c r="T44" s="27">
        <f>'[4]2. Balance Sheets'!$J44</f>
        <v>0</v>
      </c>
    </row>
    <row r="45" spans="1:20" x14ac:dyDescent="0.25">
      <c r="A45" s="4"/>
      <c r="B45" s="135" t="s">
        <v>39</v>
      </c>
      <c r="C45" s="135"/>
      <c r="D45" s="8"/>
      <c r="E45" s="8"/>
      <c r="F45" s="8"/>
      <c r="G45" s="9"/>
      <c r="H45" s="9"/>
      <c r="I45" s="16"/>
      <c r="J45" s="16"/>
      <c r="M45" s="27">
        <v>0</v>
      </c>
      <c r="N45" s="27">
        <v>0</v>
      </c>
      <c r="P45" s="27">
        <f>'[3]2. Balance Sheets'!$I45</f>
        <v>0</v>
      </c>
      <c r="Q45" s="27">
        <f>'[3]2. Balance Sheets'!$J45</f>
        <v>0</v>
      </c>
      <c r="S45" s="27">
        <f>'[5]2. Balance Sheets'!$I45</f>
        <v>0</v>
      </c>
      <c r="T45" s="27">
        <f>'[4]2. Balance Sheets'!$J45</f>
        <v>0</v>
      </c>
    </row>
    <row r="46" spans="1:20" x14ac:dyDescent="0.25">
      <c r="A46" s="4"/>
      <c r="B46" s="137" t="s">
        <v>40</v>
      </c>
      <c r="C46" s="128"/>
      <c r="D46" s="128"/>
      <c r="E46" s="128"/>
      <c r="F46" s="8"/>
      <c r="G46" s="9"/>
      <c r="H46" s="9"/>
      <c r="I46" s="12"/>
      <c r="J46" s="12"/>
      <c r="M46" s="27">
        <v>0</v>
      </c>
      <c r="N46" s="27">
        <v>0</v>
      </c>
      <c r="P46" s="27">
        <f>'[3]2. Balance Sheets'!$I46</f>
        <v>0</v>
      </c>
      <c r="Q46" s="27">
        <f>'[3]2. Balance Sheets'!$J46</f>
        <v>0</v>
      </c>
      <c r="S46" s="27">
        <f>'[5]2. Balance Sheets'!$I46</f>
        <v>0</v>
      </c>
      <c r="T46" s="27">
        <f>'[4]2. Balance Sheets'!$J46</f>
        <v>0</v>
      </c>
    </row>
    <row r="47" spans="1:20" x14ac:dyDescent="0.25">
      <c r="A47" s="4"/>
      <c r="B47" s="121" t="s">
        <v>41</v>
      </c>
      <c r="C47" s="121"/>
      <c r="D47" s="128"/>
      <c r="E47" s="8"/>
      <c r="F47" s="8"/>
      <c r="G47" s="9"/>
      <c r="H47" s="9"/>
      <c r="I47" s="12">
        <f t="shared" ref="I47:I52" si="6">M47+P47+S47</f>
        <v>6.72</v>
      </c>
      <c r="J47" s="12">
        <f t="shared" ref="J47:J52" si="7">N47+Q47+T47</f>
        <v>0</v>
      </c>
      <c r="M47" s="27">
        <v>0</v>
      </c>
      <c r="N47" s="27">
        <v>0</v>
      </c>
      <c r="P47" s="27">
        <f>'[3]2. Balance Sheets'!$I47</f>
        <v>6.72</v>
      </c>
      <c r="Q47" s="27">
        <f>'[3]2. Balance Sheets'!$J47</f>
        <v>0</v>
      </c>
      <c r="S47" s="27">
        <f>'[5]2. Balance Sheets'!$I47</f>
        <v>0</v>
      </c>
      <c r="T47" s="27">
        <f>'[4]2. Balance Sheets'!$J47</f>
        <v>0</v>
      </c>
    </row>
    <row r="48" spans="1:20" x14ac:dyDescent="0.25">
      <c r="A48" s="4"/>
      <c r="B48" s="121" t="s">
        <v>42</v>
      </c>
      <c r="C48" s="121"/>
      <c r="D48" s="128"/>
      <c r="E48" s="8"/>
      <c r="F48" s="8"/>
      <c r="G48" s="9"/>
      <c r="H48" s="9"/>
      <c r="I48" s="12">
        <f t="shared" si="6"/>
        <v>0</v>
      </c>
      <c r="J48" s="12">
        <f t="shared" si="7"/>
        <v>0</v>
      </c>
      <c r="M48" s="27">
        <v>0</v>
      </c>
      <c r="N48" s="27">
        <v>0</v>
      </c>
      <c r="P48" s="27">
        <f>'[3]2. Balance Sheets'!$I48</f>
        <v>0</v>
      </c>
      <c r="Q48" s="27">
        <f>'[3]2. Balance Sheets'!$J48</f>
        <v>0</v>
      </c>
      <c r="S48" s="27">
        <f>'[5]2. Balance Sheets'!$I48</f>
        <v>0</v>
      </c>
      <c r="T48" s="27">
        <f>'[4]2. Balance Sheets'!$J48</f>
        <v>0</v>
      </c>
    </row>
    <row r="49" spans="1:20" x14ac:dyDescent="0.25">
      <c r="A49" s="4"/>
      <c r="B49" s="132" t="s">
        <v>43</v>
      </c>
      <c r="C49" s="132"/>
      <c r="D49" s="132"/>
      <c r="E49" s="132"/>
      <c r="F49" s="8"/>
      <c r="G49" s="9"/>
      <c r="H49" s="9"/>
      <c r="I49" s="12">
        <f t="shared" si="6"/>
        <v>3906678.96</v>
      </c>
      <c r="J49" s="12">
        <f t="shared" si="7"/>
        <v>3256501.9</v>
      </c>
      <c r="M49" s="27">
        <v>3154588.92</v>
      </c>
      <c r="N49" s="27">
        <v>2377113.0299999998</v>
      </c>
      <c r="P49" s="27">
        <f>'[3]2. Balance Sheets'!$I49</f>
        <v>752090.04</v>
      </c>
      <c r="Q49" s="27">
        <f>'[3]2. Balance Sheets'!$J49</f>
        <v>879388.87</v>
      </c>
      <c r="S49" s="27">
        <f>'[5]2. Balance Sheets'!$I49</f>
        <v>0</v>
      </c>
      <c r="T49" s="27">
        <f>'[4]2. Balance Sheets'!$J49</f>
        <v>0</v>
      </c>
    </row>
    <row r="50" spans="1:20" x14ac:dyDescent="0.25">
      <c r="A50" s="4"/>
      <c r="B50" s="121" t="s">
        <v>44</v>
      </c>
      <c r="C50" s="121"/>
      <c r="D50" s="128"/>
      <c r="E50" s="8"/>
      <c r="F50" s="8"/>
      <c r="G50" s="9"/>
      <c r="H50" s="9"/>
      <c r="I50" s="12">
        <f t="shared" si="6"/>
        <v>0</v>
      </c>
      <c r="J50" s="12">
        <f t="shared" si="7"/>
        <v>0</v>
      </c>
      <c r="M50" s="27">
        <v>0</v>
      </c>
      <c r="N50" s="27">
        <v>0</v>
      </c>
      <c r="P50" s="27">
        <f>'[3]2. Balance Sheets'!$I50</f>
        <v>0</v>
      </c>
      <c r="Q50" s="27">
        <f>'[3]2. Balance Sheets'!$J50</f>
        <v>0</v>
      </c>
      <c r="S50" s="27">
        <f>'[5]2. Balance Sheets'!$I50</f>
        <v>0</v>
      </c>
      <c r="T50" s="27">
        <f>'[4]2. Balance Sheets'!$J50</f>
        <v>0</v>
      </c>
    </row>
    <row r="51" spans="1:20" x14ac:dyDescent="0.25">
      <c r="A51" s="4"/>
      <c r="B51" s="137" t="s">
        <v>45</v>
      </c>
      <c r="C51" s="137"/>
      <c r="D51" s="128"/>
      <c r="E51" s="8"/>
      <c r="F51" s="8"/>
      <c r="G51" s="9"/>
      <c r="H51" s="9"/>
      <c r="I51" s="12">
        <f t="shared" si="6"/>
        <v>0</v>
      </c>
      <c r="J51" s="12">
        <f t="shared" si="7"/>
        <v>0</v>
      </c>
      <c r="M51" s="27">
        <v>0</v>
      </c>
      <c r="N51" s="27">
        <v>0</v>
      </c>
      <c r="P51" s="27">
        <f>'[3]2. Balance Sheets'!$I51</f>
        <v>0</v>
      </c>
      <c r="Q51" s="27">
        <f>'[3]2. Balance Sheets'!$J51</f>
        <v>0</v>
      </c>
      <c r="S51" s="27">
        <f>'[5]2. Balance Sheets'!$I51</f>
        <v>0</v>
      </c>
      <c r="T51" s="27">
        <f>'[4]2. Balance Sheets'!$J51</f>
        <v>0</v>
      </c>
    </row>
    <row r="52" spans="1:20" x14ac:dyDescent="0.25">
      <c r="A52" s="4"/>
      <c r="B52" s="137" t="s">
        <v>46</v>
      </c>
      <c r="C52" s="137"/>
      <c r="D52" s="137"/>
      <c r="E52" s="137"/>
      <c r="F52" s="8"/>
      <c r="G52" s="9"/>
      <c r="H52" s="9"/>
      <c r="I52" s="12">
        <f t="shared" si="6"/>
        <v>1101291.1400000001</v>
      </c>
      <c r="J52" s="12">
        <f t="shared" si="7"/>
        <v>564847.20000000007</v>
      </c>
      <c r="M52" s="27">
        <v>305298.19</v>
      </c>
      <c r="N52" s="27">
        <v>189709.15000000002</v>
      </c>
      <c r="P52" s="27">
        <f>'[3]2. Balance Sheets'!$I52</f>
        <v>418994.82</v>
      </c>
      <c r="Q52" s="27">
        <f>'[3]2. Balance Sheets'!$J52</f>
        <v>181141.65</v>
      </c>
      <c r="S52" s="27">
        <f>'[5]2. Balance Sheets'!$I52</f>
        <v>376998.13</v>
      </c>
      <c r="T52" s="27">
        <f>'[4]2. Balance Sheets'!$J52</f>
        <v>193996.40000000002</v>
      </c>
    </row>
    <row r="53" spans="1:20" x14ac:dyDescent="0.25">
      <c r="A53" s="4"/>
      <c r="B53" s="8" t="s">
        <v>24</v>
      </c>
      <c r="C53" s="129" t="s">
        <v>47</v>
      </c>
      <c r="D53" s="129"/>
      <c r="E53" s="129"/>
      <c r="F53" s="128"/>
      <c r="G53" s="9"/>
      <c r="H53" s="9"/>
      <c r="I53" s="15">
        <f>SUM(I46:I52)</f>
        <v>5007976.82</v>
      </c>
      <c r="J53" s="15">
        <f>SUM(J46:J52)</f>
        <v>3821349.1</v>
      </c>
      <c r="M53" s="27">
        <v>3459887.11</v>
      </c>
      <c r="N53" s="27">
        <v>2566822.1799999997</v>
      </c>
      <c r="P53" s="27">
        <f>'[3]2. Balance Sheets'!$I53</f>
        <v>1171091.58</v>
      </c>
      <c r="Q53" s="27">
        <f>'[3]2. Balance Sheets'!$J53</f>
        <v>1060530.52</v>
      </c>
      <c r="S53" s="27">
        <f>'[5]2. Balance Sheets'!$I53</f>
        <v>376998.13</v>
      </c>
      <c r="T53" s="27">
        <f>'[4]2. Balance Sheets'!$J53</f>
        <v>193996.40000000002</v>
      </c>
    </row>
    <row r="54" spans="1:20" x14ac:dyDescent="0.25">
      <c r="A54" s="4"/>
      <c r="B54" s="8"/>
      <c r="C54" s="8"/>
      <c r="D54" s="8"/>
      <c r="E54" s="8"/>
      <c r="F54" s="8"/>
      <c r="G54" s="9"/>
      <c r="H54" s="9"/>
      <c r="I54" s="16"/>
      <c r="J54" s="16"/>
      <c r="M54" s="27">
        <v>0</v>
      </c>
      <c r="N54" s="27">
        <v>0</v>
      </c>
      <c r="P54" s="27">
        <f>'[3]2. Balance Sheets'!$I54</f>
        <v>0</v>
      </c>
      <c r="Q54" s="27">
        <f>'[3]2. Balance Sheets'!$J54</f>
        <v>0</v>
      </c>
      <c r="S54" s="27">
        <f>'[5]2. Balance Sheets'!$I54</f>
        <v>0</v>
      </c>
      <c r="T54" s="27">
        <f>'[4]2. Balance Sheets'!$J54</f>
        <v>0</v>
      </c>
    </row>
    <row r="55" spans="1:20" x14ac:dyDescent="0.25">
      <c r="A55" s="4"/>
      <c r="B55" s="135" t="s">
        <v>48</v>
      </c>
      <c r="C55" s="135"/>
      <c r="D55" s="128"/>
      <c r="E55" s="128"/>
      <c r="F55" s="8"/>
      <c r="G55" s="9"/>
      <c r="H55" s="9"/>
      <c r="I55" s="16"/>
      <c r="J55" s="16"/>
      <c r="M55" s="27">
        <v>0</v>
      </c>
      <c r="N55" s="27">
        <v>0</v>
      </c>
      <c r="P55" s="27">
        <f>'[3]2. Balance Sheets'!$I55</f>
        <v>0</v>
      </c>
      <c r="Q55" s="27">
        <f>'[3]2. Balance Sheets'!$J55</f>
        <v>0</v>
      </c>
      <c r="S55" s="27">
        <f>'[5]2. Balance Sheets'!$I55</f>
        <v>0</v>
      </c>
      <c r="T55" s="27">
        <f>'[4]2. Balance Sheets'!$J55</f>
        <v>0</v>
      </c>
    </row>
    <row r="56" spans="1:20" x14ac:dyDescent="0.25">
      <c r="A56" s="4"/>
      <c r="B56" s="121" t="s">
        <v>49</v>
      </c>
      <c r="C56" s="121"/>
      <c r="D56" s="121"/>
      <c r="E56" s="128"/>
      <c r="F56" s="8"/>
      <c r="G56" s="9"/>
      <c r="H56" s="9"/>
      <c r="I56" s="12">
        <f t="shared" ref="I56:I60" si="8">M56+P56+S56</f>
        <v>59211.56</v>
      </c>
      <c r="J56" s="12">
        <f t="shared" ref="J56:J60" si="9">N56+Q56+T56</f>
        <v>15000</v>
      </c>
      <c r="M56" s="27">
        <v>28759.379999999997</v>
      </c>
      <c r="N56" s="27">
        <v>7500</v>
      </c>
      <c r="P56" s="27">
        <f>'[3]2. Balance Sheets'!$I56</f>
        <v>30452.18</v>
      </c>
      <c r="Q56" s="27">
        <f>'[3]2. Balance Sheets'!$J56</f>
        <v>7500</v>
      </c>
      <c r="S56" s="27">
        <f>'[5]2. Balance Sheets'!$I56</f>
        <v>0</v>
      </c>
      <c r="T56" s="27">
        <f>'[4]2. Balance Sheets'!$J56</f>
        <v>0</v>
      </c>
    </row>
    <row r="57" spans="1:20" x14ac:dyDescent="0.25">
      <c r="A57" s="4"/>
      <c r="B57" s="121" t="s">
        <v>50</v>
      </c>
      <c r="C57" s="121"/>
      <c r="D57" s="121"/>
      <c r="E57" s="128"/>
      <c r="F57" s="8"/>
      <c r="G57" s="9"/>
      <c r="H57" s="9"/>
      <c r="I57" s="12">
        <f t="shared" si="8"/>
        <v>0</v>
      </c>
      <c r="J57" s="12">
        <f t="shared" si="9"/>
        <v>0</v>
      </c>
      <c r="M57" s="27">
        <v>0</v>
      </c>
      <c r="N57" s="27">
        <v>0</v>
      </c>
      <c r="P57" s="27">
        <f>'[3]2. Balance Sheets'!$I57</f>
        <v>0</v>
      </c>
      <c r="Q57" s="27">
        <f>'[3]2. Balance Sheets'!$J57</f>
        <v>0</v>
      </c>
      <c r="S57" s="27">
        <f>'[5]2. Balance Sheets'!$I57</f>
        <v>0</v>
      </c>
      <c r="T57" s="27">
        <f>'[4]2. Balance Sheets'!$J57</f>
        <v>0</v>
      </c>
    </row>
    <row r="58" spans="1:20" x14ac:dyDescent="0.25">
      <c r="A58" s="4"/>
      <c r="B58" s="121" t="s">
        <v>51</v>
      </c>
      <c r="C58" s="121"/>
      <c r="D58" s="121"/>
      <c r="E58" s="128"/>
      <c r="F58" s="8"/>
      <c r="G58" s="9"/>
      <c r="H58" s="9"/>
      <c r="I58" s="12">
        <f t="shared" si="8"/>
        <v>0</v>
      </c>
      <c r="J58" s="12">
        <f t="shared" si="9"/>
        <v>0</v>
      </c>
      <c r="M58" s="27">
        <v>0</v>
      </c>
      <c r="N58" s="27">
        <v>0</v>
      </c>
      <c r="P58" s="27">
        <f>'[3]2. Balance Sheets'!$I58</f>
        <v>0</v>
      </c>
      <c r="Q58" s="27">
        <f>'[3]2. Balance Sheets'!$J58</f>
        <v>0</v>
      </c>
      <c r="S58" s="27">
        <f>'[5]2. Balance Sheets'!$I58</f>
        <v>0</v>
      </c>
      <c r="T58" s="27">
        <f>'[4]2. Balance Sheets'!$J58</f>
        <v>0</v>
      </c>
    </row>
    <row r="59" spans="1:20" x14ac:dyDescent="0.25">
      <c r="A59" s="4"/>
      <c r="B59" s="121" t="s">
        <v>52</v>
      </c>
      <c r="C59" s="121"/>
      <c r="D59" s="121"/>
      <c r="E59" s="128"/>
      <c r="F59" s="8"/>
      <c r="G59" s="9"/>
      <c r="H59" s="9"/>
      <c r="I59" s="12">
        <f t="shared" si="8"/>
        <v>3384264.2</v>
      </c>
      <c r="J59" s="12">
        <f t="shared" si="9"/>
        <v>3448972.75</v>
      </c>
      <c r="M59" s="27">
        <v>1502226.7699999998</v>
      </c>
      <c r="N59" s="27">
        <v>1579996.38</v>
      </c>
      <c r="P59" s="27">
        <f>'[3]2. Balance Sheets'!$I59</f>
        <v>1086753.94</v>
      </c>
      <c r="Q59" s="27">
        <f>'[3]2. Balance Sheets'!$J59</f>
        <v>1145025.2</v>
      </c>
      <c r="S59" s="27">
        <f>'[5]2. Balance Sheets'!$I59</f>
        <v>795283.49</v>
      </c>
      <c r="T59" s="27">
        <f>'[4]2. Balance Sheets'!$J59</f>
        <v>723951.16999999993</v>
      </c>
    </row>
    <row r="60" spans="1:20" x14ac:dyDescent="0.25">
      <c r="A60" s="4"/>
      <c r="B60" s="121" t="s">
        <v>141</v>
      </c>
      <c r="C60" s="121"/>
      <c r="D60" s="121"/>
      <c r="E60" s="128"/>
      <c r="F60" s="8"/>
      <c r="G60" s="9"/>
      <c r="H60" s="9"/>
      <c r="I60" s="12">
        <f t="shared" si="8"/>
        <v>1032894</v>
      </c>
      <c r="J60" s="12"/>
      <c r="M60" s="15">
        <v>210188</v>
      </c>
      <c r="N60" s="27"/>
      <c r="P60" s="27">
        <f>'[3]2. Balance Sheets'!$I60</f>
        <v>822706</v>
      </c>
      <c r="Q60" s="27"/>
      <c r="S60" s="27">
        <f>'[5]2. Balance Sheets'!$I60</f>
        <v>0</v>
      </c>
      <c r="T60" s="27">
        <f>'[4]2. Balance Sheets'!$J60</f>
        <v>0</v>
      </c>
    </row>
    <row r="61" spans="1:20" x14ac:dyDescent="0.25">
      <c r="A61" s="4"/>
      <c r="B61" s="129" t="s">
        <v>53</v>
      </c>
      <c r="C61" s="128"/>
      <c r="D61" s="128"/>
      <c r="E61" s="128"/>
      <c r="F61" s="128"/>
      <c r="G61" s="9"/>
      <c r="H61" s="9"/>
      <c r="I61" s="15">
        <f>SUM(I56:I60)</f>
        <v>4476369.76</v>
      </c>
      <c r="J61" s="15">
        <f>SUM(J56:J60)</f>
        <v>3463972.75</v>
      </c>
      <c r="M61" s="27">
        <v>1530986.1499999997</v>
      </c>
      <c r="N61" s="27">
        <v>1579488.38</v>
      </c>
      <c r="P61" s="27">
        <f>'[3]2. Balance Sheets'!$I61</f>
        <v>1939912.1199999999</v>
      </c>
      <c r="Q61" s="27">
        <f>'[3]2. Balance Sheets'!$J61</f>
        <v>1163735.2</v>
      </c>
      <c r="S61" s="27">
        <f>'[5]2. Balance Sheets'!$I61</f>
        <v>795283.49</v>
      </c>
      <c r="T61" s="27">
        <f>'[4]2. Balance Sheets'!$J61</f>
        <v>723951.16999999993</v>
      </c>
    </row>
    <row r="62" spans="1:20" x14ac:dyDescent="0.25">
      <c r="A62" s="4"/>
      <c r="B62" s="13"/>
      <c r="C62" s="17"/>
      <c r="D62" s="25"/>
      <c r="E62" s="25"/>
      <c r="F62" s="8"/>
      <c r="G62" s="9"/>
      <c r="H62" s="9"/>
      <c r="I62" s="16"/>
      <c r="J62" s="16"/>
      <c r="M62" s="27">
        <v>0</v>
      </c>
      <c r="N62" s="27">
        <v>0</v>
      </c>
      <c r="P62" s="27">
        <f>'[3]2. Balance Sheets'!$I62</f>
        <v>0</v>
      </c>
      <c r="Q62" s="27">
        <f>'[3]2. Balance Sheets'!$J62</f>
        <v>0</v>
      </c>
      <c r="S62" s="27">
        <f>'[5]2. Balance Sheets'!$I62</f>
        <v>0</v>
      </c>
      <c r="T62" s="27">
        <f>'[4]2. Balance Sheets'!$J62</f>
        <v>0</v>
      </c>
    </row>
    <row r="63" spans="1:20" ht="15.75" thickBot="1" x14ac:dyDescent="0.3">
      <c r="A63" s="4"/>
      <c r="B63" s="8"/>
      <c r="C63" s="138" t="s">
        <v>54</v>
      </c>
      <c r="D63" s="139"/>
      <c r="E63" s="139"/>
      <c r="F63" s="128"/>
      <c r="G63" s="8"/>
      <c r="H63" s="9"/>
      <c r="I63" s="18">
        <f>I40+I43+I53+I61</f>
        <v>24733396.489709668</v>
      </c>
      <c r="J63" s="18">
        <f>J40+J43+J53+J61</f>
        <v>30587269.410000086</v>
      </c>
      <c r="M63" s="27">
        <v>7179010.96</v>
      </c>
      <c r="N63" s="27">
        <v>6357066.79</v>
      </c>
      <c r="P63" s="27">
        <f>'[3]2. Balance Sheets'!$I63</f>
        <v>4871964.05</v>
      </c>
      <c r="Q63" s="27">
        <f>'[3]2. Balance Sheets'!$J63</f>
        <v>4783757.9399999995</v>
      </c>
      <c r="S63" s="27">
        <f>'[5]2. Balance Sheets'!$I$63</f>
        <v>12682420.479709668</v>
      </c>
      <c r="T63" s="27">
        <f>'[4]2. Balance Sheets'!$J63</f>
        <v>19446444.680000082</v>
      </c>
    </row>
    <row r="64" spans="1:20" ht="15.75" thickTop="1" x14ac:dyDescent="0.25">
      <c r="A64" s="4"/>
      <c r="B64" s="8"/>
      <c r="C64" s="8"/>
      <c r="D64" s="8"/>
      <c r="E64" s="8"/>
      <c r="F64" s="8"/>
      <c r="G64" s="8"/>
      <c r="H64" s="8"/>
      <c r="I64" s="8"/>
      <c r="J64" s="21"/>
      <c r="K64" s="4"/>
    </row>
    <row r="65" spans="2:20" x14ac:dyDescent="0.25">
      <c r="B65" s="26" t="s">
        <v>55</v>
      </c>
      <c r="C65" s="26"/>
      <c r="D65" s="26"/>
      <c r="E65" s="26"/>
      <c r="F65" s="26"/>
      <c r="G65" s="26"/>
      <c r="H65" s="26"/>
      <c r="I65" s="26"/>
      <c r="J65" s="26"/>
      <c r="M65" s="27">
        <f>M63-M32</f>
        <v>-0.25000000093132257</v>
      </c>
      <c r="N65" s="27">
        <f t="shared" ref="N65:T65" si="10">N63-N32</f>
        <v>0</v>
      </c>
      <c r="O65" s="27">
        <f t="shared" si="10"/>
        <v>0</v>
      </c>
      <c r="P65" s="27">
        <f t="shared" si="10"/>
        <v>-9.9999997764825821E-3</v>
      </c>
      <c r="Q65" s="27">
        <f t="shared" si="10"/>
        <v>0</v>
      </c>
      <c r="R65" s="27">
        <f t="shared" si="10"/>
        <v>0</v>
      </c>
      <c r="S65" s="27">
        <f t="shared" si="10"/>
        <v>0.59499993175268173</v>
      </c>
      <c r="T65" s="27">
        <f t="shared" si="10"/>
        <v>0</v>
      </c>
    </row>
    <row r="66" spans="2:20" x14ac:dyDescent="0.25">
      <c r="B66" t="s">
        <v>142</v>
      </c>
    </row>
    <row r="67" spans="2:20" x14ac:dyDescent="0.25">
      <c r="I67" s="27">
        <f>I32-I63</f>
        <v>-1.334999930113554</v>
      </c>
      <c r="J67" s="27">
        <f>J32-J63</f>
        <v>0</v>
      </c>
    </row>
  </sheetData>
  <mergeCells count="49">
    <mergeCell ref="C63:F63"/>
    <mergeCell ref="B56:E56"/>
    <mergeCell ref="B57:E57"/>
    <mergeCell ref="B58:E58"/>
    <mergeCell ref="B59:E59"/>
    <mergeCell ref="B60:E60"/>
    <mergeCell ref="B61:F61"/>
    <mergeCell ref="B55:E55"/>
    <mergeCell ref="B42:C42"/>
    <mergeCell ref="B43:F43"/>
    <mergeCell ref="B45:C45"/>
    <mergeCell ref="B46:E46"/>
    <mergeCell ref="B47:D47"/>
    <mergeCell ref="B48:D48"/>
    <mergeCell ref="B49:E49"/>
    <mergeCell ref="B50:D50"/>
    <mergeCell ref="B51:D51"/>
    <mergeCell ref="B52:E52"/>
    <mergeCell ref="C53:F53"/>
    <mergeCell ref="C40:F40"/>
    <mergeCell ref="B23:E23"/>
    <mergeCell ref="C24:F24"/>
    <mergeCell ref="B26:E26"/>
    <mergeCell ref="B27:D27"/>
    <mergeCell ref="B28:D28"/>
    <mergeCell ref="B30:F30"/>
    <mergeCell ref="B32:F32"/>
    <mergeCell ref="B35:D35"/>
    <mergeCell ref="B37:D37"/>
    <mergeCell ref="B38:E38"/>
    <mergeCell ref="B39:D39"/>
    <mergeCell ref="B22:C22"/>
    <mergeCell ref="B7:D7"/>
    <mergeCell ref="B9:E9"/>
    <mergeCell ref="B11:F11"/>
    <mergeCell ref="B12:F12"/>
    <mergeCell ref="C14:F14"/>
    <mergeCell ref="B16:C16"/>
    <mergeCell ref="B17:C17"/>
    <mergeCell ref="B18:D18"/>
    <mergeCell ref="B19:D19"/>
    <mergeCell ref="B20:G20"/>
    <mergeCell ref="B21:D21"/>
    <mergeCell ref="B6:C6"/>
    <mergeCell ref="B1:C1"/>
    <mergeCell ref="D1:G1"/>
    <mergeCell ref="J2:K2"/>
    <mergeCell ref="A3:J3"/>
    <mergeCell ref="B5:D5"/>
  </mergeCells>
  <printOptions horizontalCentered="1" verticalCentered="1"/>
  <pageMargins left="0.25" right="0.25" top="0.5" bottom="0.5" header="0.3" footer="0.3"/>
  <pageSetup scale="69" fitToWidth="0" orientation="portrait" r:id="rId1"/>
  <headerFooter>
    <oddHeader xml:space="preserve">&amp;R Schedule B </oddHeader>
    <oddFooter>&amp;CPUC Water Annual Report
Page 2</oddFoot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9"/>
  <sheetViews>
    <sheetView topLeftCell="A36" zoomScaleNormal="100" workbookViewId="0">
      <selection activeCell="N47" sqref="N47:N54"/>
    </sheetView>
  </sheetViews>
  <sheetFormatPr defaultRowHeight="15" x14ac:dyDescent="0.25"/>
  <cols>
    <col min="1" max="1" width="29.28515625" customWidth="1"/>
    <col min="2" max="2" width="3.7109375" customWidth="1"/>
    <col min="3" max="3" width="13.140625" customWidth="1"/>
    <col min="4" max="4" width="2" customWidth="1"/>
    <col min="5" max="5" width="13.42578125" customWidth="1"/>
    <col min="6" max="6" width="2" customWidth="1"/>
    <col min="7" max="7" width="14.28515625" customWidth="1"/>
    <col min="8" max="8" width="1.28515625" customWidth="1"/>
    <col min="9" max="9" width="14" customWidth="1"/>
    <col min="10" max="10" width="1.5703125" customWidth="1"/>
    <col min="11" max="11" width="13.85546875" customWidth="1"/>
    <col min="12" max="12" width="1.5703125" customWidth="1"/>
    <col min="13" max="13" width="13.42578125" customWidth="1"/>
    <col min="14" max="14" width="11.5703125" bestFit="1" customWidth="1"/>
    <col min="16" max="17" width="11.5703125" bestFit="1" customWidth="1"/>
    <col min="19" max="20" width="11.5703125" bestFit="1" customWidth="1"/>
  </cols>
  <sheetData>
    <row r="1" spans="1:20" ht="60.75" customHeight="1" x14ac:dyDescent="0.25">
      <c r="A1" s="2" t="s">
        <v>0</v>
      </c>
      <c r="B1" s="118"/>
      <c r="C1" s="123" t="s">
        <v>139</v>
      </c>
      <c r="D1" s="123"/>
      <c r="E1" s="123"/>
      <c r="F1" s="123"/>
      <c r="G1" s="123"/>
      <c r="H1" s="13"/>
      <c r="I1" s="2" t="s">
        <v>1</v>
      </c>
      <c r="J1" s="1"/>
      <c r="K1" s="1">
        <v>2015</v>
      </c>
      <c r="L1" s="28"/>
    </row>
    <row r="2" spans="1:20" ht="6.75" customHeight="1" x14ac:dyDescent="0.25">
      <c r="A2" s="29"/>
      <c r="B2" s="13"/>
      <c r="C2" s="13"/>
      <c r="D2" s="13"/>
      <c r="E2" s="13"/>
      <c r="F2" s="13"/>
      <c r="G2" s="13"/>
      <c r="H2" s="13"/>
      <c r="I2" s="13"/>
      <c r="J2" s="13"/>
      <c r="K2" s="13"/>
      <c r="L2" s="6"/>
    </row>
    <row r="3" spans="1:20" ht="21" customHeight="1" x14ac:dyDescent="0.3">
      <c r="A3" s="8"/>
      <c r="B3" s="8"/>
      <c r="C3" s="140" t="s">
        <v>56</v>
      </c>
      <c r="D3" s="141"/>
      <c r="E3" s="141"/>
      <c r="F3" s="141"/>
      <c r="G3" s="141"/>
      <c r="H3" s="30"/>
      <c r="I3" s="30"/>
      <c r="J3" s="30"/>
      <c r="K3" s="31"/>
      <c r="L3" s="32"/>
    </row>
    <row r="4" spans="1:20" ht="8.2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4"/>
    </row>
    <row r="5" spans="1:20" ht="18.75" customHeight="1" x14ac:dyDescent="0.25">
      <c r="A5" s="33"/>
      <c r="B5" s="8"/>
      <c r="C5" s="142" t="s">
        <v>57</v>
      </c>
      <c r="D5" s="142"/>
      <c r="E5" s="142"/>
      <c r="F5" s="142"/>
      <c r="G5" s="142"/>
      <c r="H5" s="8"/>
      <c r="I5" s="9"/>
      <c r="J5" s="8"/>
      <c r="K5" s="9"/>
      <c r="L5" s="4"/>
    </row>
    <row r="6" spans="1:20" ht="60" x14ac:dyDescent="0.25">
      <c r="A6" s="8" t="s">
        <v>58</v>
      </c>
      <c r="B6" s="8"/>
      <c r="C6" s="34" t="s">
        <v>59</v>
      </c>
      <c r="D6" s="10"/>
      <c r="E6" s="34" t="s">
        <v>60</v>
      </c>
      <c r="F6" s="10"/>
      <c r="G6" s="10" t="s">
        <v>61</v>
      </c>
      <c r="H6" s="8"/>
      <c r="I6" s="10" t="s">
        <v>62</v>
      </c>
      <c r="J6" s="8"/>
      <c r="K6" s="10"/>
      <c r="L6" s="4"/>
      <c r="M6" t="s">
        <v>135</v>
      </c>
      <c r="P6" t="s">
        <v>136</v>
      </c>
      <c r="S6" t="s">
        <v>137</v>
      </c>
    </row>
    <row r="7" spans="1:20" x14ac:dyDescent="0.25">
      <c r="A7" s="23" t="s">
        <v>63</v>
      </c>
      <c r="B7" s="8"/>
      <c r="C7" s="35" t="s">
        <v>64</v>
      </c>
      <c r="D7" s="35"/>
      <c r="E7" s="35" t="s">
        <v>65</v>
      </c>
      <c r="F7" s="35"/>
      <c r="G7" s="36" t="s">
        <v>66</v>
      </c>
      <c r="H7" s="36"/>
      <c r="I7" s="36" t="s">
        <v>67</v>
      </c>
      <c r="J7" s="36"/>
      <c r="K7" s="36"/>
      <c r="L7" s="37"/>
      <c r="M7">
        <v>2014</v>
      </c>
      <c r="N7">
        <v>2015</v>
      </c>
      <c r="P7">
        <v>2014</v>
      </c>
      <c r="Q7">
        <v>2015</v>
      </c>
      <c r="S7">
        <v>2014</v>
      </c>
      <c r="T7">
        <v>2015</v>
      </c>
    </row>
    <row r="8" spans="1:20" x14ac:dyDescent="0.25">
      <c r="A8" s="38" t="s">
        <v>68</v>
      </c>
      <c r="B8" s="8"/>
      <c r="C8" s="39"/>
      <c r="D8" s="10"/>
      <c r="E8" s="39"/>
      <c r="F8" s="10"/>
      <c r="G8" s="40"/>
      <c r="H8" s="8"/>
      <c r="I8" s="41"/>
      <c r="J8" s="8"/>
      <c r="K8" s="42"/>
      <c r="L8" s="4"/>
    </row>
    <row r="9" spans="1:20" x14ac:dyDescent="0.25">
      <c r="A9" s="43" t="s">
        <v>69</v>
      </c>
      <c r="B9" s="44"/>
      <c r="C9" s="45">
        <f>M9+P9+S9</f>
        <v>1660178.72</v>
      </c>
      <c r="D9" s="46"/>
      <c r="E9" s="45">
        <f>N9+Q9+T9</f>
        <v>1659575.3800000302</v>
      </c>
      <c r="F9" s="46"/>
      <c r="G9" s="47"/>
      <c r="H9" s="8"/>
      <c r="I9" s="48">
        <f>E9+G9</f>
        <v>1659575.3800000302</v>
      </c>
      <c r="J9" s="8"/>
      <c r="K9" s="41"/>
      <c r="L9" s="4"/>
      <c r="S9" s="27">
        <v>1660178.72</v>
      </c>
      <c r="T9" s="27">
        <v>1659575.3800000302</v>
      </c>
    </row>
    <row r="10" spans="1:20" x14ac:dyDescent="0.25">
      <c r="A10" s="43" t="s">
        <v>70</v>
      </c>
      <c r="B10" s="44"/>
      <c r="C10" s="45">
        <f t="shared" ref="C10:C14" si="0">M10+P10+S10</f>
        <v>604.74999999999989</v>
      </c>
      <c r="D10" s="46"/>
      <c r="E10" s="45">
        <f t="shared" ref="E10:E14" si="1">N10+Q10+T10</f>
        <v>1740.95</v>
      </c>
      <c r="F10" s="46"/>
      <c r="G10" s="47"/>
      <c r="H10" s="8"/>
      <c r="I10" s="48">
        <f>E10+G10</f>
        <v>1740.95</v>
      </c>
      <c r="J10" s="8"/>
      <c r="K10" s="41"/>
      <c r="L10" s="4"/>
      <c r="S10" s="27">
        <v>604.74999999999989</v>
      </c>
      <c r="T10" s="27">
        <v>1740.95</v>
      </c>
    </row>
    <row r="11" spans="1:20" x14ac:dyDescent="0.25">
      <c r="A11" s="43" t="s">
        <v>71</v>
      </c>
      <c r="B11" s="44"/>
      <c r="C11" s="45">
        <f t="shared" si="0"/>
        <v>38414.380000000005</v>
      </c>
      <c r="D11" s="46"/>
      <c r="E11" s="45">
        <f t="shared" si="1"/>
        <v>38241.250000000015</v>
      </c>
      <c r="F11" s="46"/>
      <c r="G11" s="47"/>
      <c r="H11" s="8"/>
      <c r="I11" s="48">
        <f>E11+G11</f>
        <v>38241.250000000015</v>
      </c>
      <c r="J11" s="8"/>
      <c r="K11" s="41"/>
      <c r="L11" s="4"/>
      <c r="S11" s="27">
        <v>38414.380000000005</v>
      </c>
      <c r="T11" s="27">
        <v>38241.250000000015</v>
      </c>
    </row>
    <row r="12" spans="1:20" x14ac:dyDescent="0.25">
      <c r="A12" s="43" t="s">
        <v>72</v>
      </c>
      <c r="B12" s="44"/>
      <c r="C12" s="45">
        <f t="shared" si="0"/>
        <v>15653.38</v>
      </c>
      <c r="D12" s="46"/>
      <c r="E12" s="45">
        <f t="shared" si="1"/>
        <v>15883.530000000002</v>
      </c>
      <c r="F12" s="46"/>
      <c r="G12" s="47"/>
      <c r="H12" s="8"/>
      <c r="I12" s="48"/>
      <c r="J12" s="8"/>
      <c r="K12" s="41"/>
      <c r="L12" s="4"/>
      <c r="S12" s="27">
        <v>15653.38</v>
      </c>
      <c r="T12" s="27">
        <v>15883.530000000002</v>
      </c>
    </row>
    <row r="13" spans="1:20" x14ac:dyDescent="0.25">
      <c r="A13" s="43" t="s">
        <v>73</v>
      </c>
      <c r="B13" s="44"/>
      <c r="C13" s="45">
        <f t="shared" si="0"/>
        <v>113905.02</v>
      </c>
      <c r="D13" s="46"/>
      <c r="E13" s="45">
        <f t="shared" si="1"/>
        <v>104043.57999999996</v>
      </c>
      <c r="F13" s="46"/>
      <c r="G13" s="47"/>
      <c r="H13" s="8"/>
      <c r="I13" s="48"/>
      <c r="J13" s="8"/>
      <c r="K13" s="41"/>
      <c r="L13" s="4"/>
      <c r="S13" s="27">
        <v>113905.02</v>
      </c>
      <c r="T13" s="27">
        <v>104043.57999999996</v>
      </c>
    </row>
    <row r="14" spans="1:20" x14ac:dyDescent="0.25">
      <c r="A14" s="49" t="s">
        <v>74</v>
      </c>
      <c r="B14" s="44"/>
      <c r="C14" s="45">
        <f t="shared" si="0"/>
        <v>18834.62</v>
      </c>
      <c r="D14" s="46"/>
      <c r="E14" s="45">
        <f t="shared" si="1"/>
        <v>17146.879999999997</v>
      </c>
      <c r="F14" s="46"/>
      <c r="G14" s="47"/>
      <c r="H14" s="8"/>
      <c r="I14" s="48"/>
      <c r="J14" s="8"/>
      <c r="K14" s="41"/>
      <c r="L14" s="4"/>
      <c r="S14" s="27">
        <v>18834.62</v>
      </c>
      <c r="T14" s="27">
        <v>17146.879999999997</v>
      </c>
    </row>
    <row r="15" spans="1:20" x14ac:dyDescent="0.25">
      <c r="A15" s="43"/>
      <c r="B15" s="44"/>
      <c r="C15" s="45"/>
      <c r="D15" s="46"/>
      <c r="E15" s="45"/>
      <c r="F15" s="46"/>
      <c r="G15" s="47"/>
      <c r="H15" s="8"/>
      <c r="I15" s="48"/>
      <c r="J15" s="8"/>
      <c r="K15" s="41"/>
      <c r="L15" s="4"/>
    </row>
    <row r="16" spans="1:20" x14ac:dyDescent="0.25">
      <c r="A16" s="43"/>
      <c r="B16" s="44"/>
      <c r="C16" s="45"/>
      <c r="D16" s="46"/>
      <c r="E16" s="45"/>
      <c r="F16" s="46"/>
      <c r="G16" s="47"/>
      <c r="H16" s="8"/>
      <c r="I16" s="48"/>
      <c r="J16" s="8"/>
      <c r="K16" s="41"/>
      <c r="L16" s="4"/>
    </row>
    <row r="17" spans="1:20" x14ac:dyDescent="0.25">
      <c r="A17" s="43"/>
      <c r="B17" s="44"/>
      <c r="C17" s="45"/>
      <c r="D17" s="46"/>
      <c r="E17" s="45"/>
      <c r="F17" s="46"/>
      <c r="G17" s="47"/>
      <c r="H17" s="8"/>
      <c r="I17" s="48">
        <f>E17+G17</f>
        <v>0</v>
      </c>
      <c r="J17" s="8"/>
      <c r="K17" s="41"/>
      <c r="L17" s="4"/>
    </row>
    <row r="18" spans="1:20" x14ac:dyDescent="0.25">
      <c r="A18" s="8" t="s">
        <v>75</v>
      </c>
      <c r="B18" s="8"/>
      <c r="C18" s="45">
        <f>SUM(C9:C17)</f>
        <v>1847590.87</v>
      </c>
      <c r="D18" s="46"/>
      <c r="E18" s="45">
        <f>SUM(E9:E17)</f>
        <v>1836631.5700000301</v>
      </c>
      <c r="F18" s="46"/>
      <c r="G18" s="47">
        <f>SUM(G9:G17)</f>
        <v>0</v>
      </c>
      <c r="H18" s="8"/>
      <c r="I18" s="48">
        <f>E18+G18</f>
        <v>1836631.5700000301</v>
      </c>
      <c r="J18" s="8"/>
      <c r="K18" s="41"/>
      <c r="L18" s="4"/>
    </row>
    <row r="19" spans="1:20" s="54" customFormat="1" x14ac:dyDescent="0.25">
      <c r="A19" s="50"/>
      <c r="B19" s="50"/>
      <c r="C19" s="51"/>
      <c r="D19" s="51"/>
      <c r="E19" s="51"/>
      <c r="F19" s="51"/>
      <c r="G19" s="51"/>
      <c r="H19" s="50"/>
      <c r="I19" s="51"/>
      <c r="J19" s="50"/>
      <c r="K19" s="52"/>
      <c r="L19" s="53"/>
      <c r="M19" s="53"/>
    </row>
    <row r="20" spans="1:20" s="54" customFormat="1" x14ac:dyDescent="0.25">
      <c r="A20" s="50" t="s">
        <v>76</v>
      </c>
      <c r="B20" s="50"/>
      <c r="C20" s="51"/>
      <c r="D20" s="51"/>
      <c r="E20" s="51"/>
      <c r="F20" s="51"/>
      <c r="G20" s="51"/>
      <c r="H20" s="50"/>
      <c r="I20" s="51"/>
      <c r="J20" s="50"/>
      <c r="K20" s="52"/>
      <c r="L20" s="53"/>
      <c r="M20" s="53"/>
    </row>
    <row r="21" spans="1:20" s="54" customFormat="1" x14ac:dyDescent="0.25">
      <c r="A21" s="55"/>
      <c r="B21" s="55"/>
      <c r="C21" s="56"/>
      <c r="D21" s="51"/>
      <c r="E21" s="56"/>
      <c r="F21" s="51"/>
      <c r="G21" s="56"/>
      <c r="H21" s="50"/>
      <c r="I21" s="56">
        <f t="shared" ref="I21:I29" si="2">E21+G21</f>
        <v>0</v>
      </c>
      <c r="J21" s="50"/>
      <c r="K21" s="52"/>
      <c r="L21" s="53"/>
    </row>
    <row r="22" spans="1:20" s="54" customFormat="1" x14ac:dyDescent="0.25">
      <c r="A22" s="55"/>
      <c r="B22" s="55"/>
      <c r="C22" s="56"/>
      <c r="D22" s="51"/>
      <c r="E22" s="56"/>
      <c r="F22" s="51"/>
      <c r="G22" s="56"/>
      <c r="H22" s="50"/>
      <c r="I22" s="56">
        <f t="shared" si="2"/>
        <v>0</v>
      </c>
      <c r="J22" s="50"/>
      <c r="K22" s="52"/>
      <c r="L22" s="53"/>
    </row>
    <row r="23" spans="1:20" s="54" customFormat="1" x14ac:dyDescent="0.25">
      <c r="A23" s="55"/>
      <c r="B23" s="55"/>
      <c r="C23" s="56"/>
      <c r="D23" s="51"/>
      <c r="E23" s="56"/>
      <c r="F23" s="51"/>
      <c r="G23" s="56"/>
      <c r="H23" s="50"/>
      <c r="I23" s="56">
        <f t="shared" si="2"/>
        <v>0</v>
      </c>
      <c r="J23" s="50"/>
      <c r="K23" s="52"/>
      <c r="L23" s="53"/>
    </row>
    <row r="24" spans="1:20" s="54" customFormat="1" ht="15" customHeight="1" x14ac:dyDescent="0.25">
      <c r="A24" s="55"/>
      <c r="B24" s="55"/>
      <c r="C24" s="57"/>
      <c r="D24" s="51"/>
      <c r="E24" s="56"/>
      <c r="F24" s="51"/>
      <c r="G24" s="56"/>
      <c r="H24" s="50"/>
      <c r="I24" s="56">
        <f t="shared" si="2"/>
        <v>0</v>
      </c>
      <c r="J24" s="50"/>
      <c r="K24" s="52"/>
      <c r="L24" s="53"/>
    </row>
    <row r="25" spans="1:20" s="54" customFormat="1" x14ac:dyDescent="0.25">
      <c r="A25" s="55"/>
      <c r="B25" s="55"/>
      <c r="C25" s="56"/>
      <c r="D25" s="51"/>
      <c r="E25" s="56"/>
      <c r="F25" s="51"/>
      <c r="G25" s="56"/>
      <c r="H25" s="50"/>
      <c r="I25" s="56">
        <f t="shared" si="2"/>
        <v>0</v>
      </c>
      <c r="J25" s="50"/>
      <c r="K25" s="52"/>
      <c r="L25" s="53"/>
    </row>
    <row r="26" spans="1:20" s="54" customFormat="1" x14ac:dyDescent="0.25">
      <c r="A26" s="58" t="s">
        <v>77</v>
      </c>
      <c r="B26" s="55"/>
      <c r="C26" s="56"/>
      <c r="D26" s="51"/>
      <c r="E26" s="56"/>
      <c r="F26" s="51"/>
      <c r="G26" s="56"/>
      <c r="H26" s="50"/>
      <c r="I26" s="56">
        <f t="shared" si="2"/>
        <v>0</v>
      </c>
      <c r="J26" s="50"/>
      <c r="K26" s="52"/>
      <c r="L26" s="53"/>
    </row>
    <row r="27" spans="1:20" s="54" customFormat="1" x14ac:dyDescent="0.25">
      <c r="A27" s="58" t="s">
        <v>78</v>
      </c>
      <c r="B27" s="55"/>
      <c r="C27" s="56"/>
      <c r="D27" s="51"/>
      <c r="E27" s="56"/>
      <c r="F27" s="51"/>
      <c r="G27" s="56"/>
      <c r="H27" s="50"/>
      <c r="I27" s="56">
        <f t="shared" si="2"/>
        <v>0</v>
      </c>
      <c r="J27" s="50"/>
      <c r="K27" s="52"/>
      <c r="L27" s="53"/>
    </row>
    <row r="28" spans="1:20" s="54" customFormat="1" ht="15" customHeight="1" x14ac:dyDescent="0.25">
      <c r="A28" s="55"/>
      <c r="B28" s="55"/>
      <c r="C28" s="57"/>
      <c r="D28" s="51"/>
      <c r="E28" s="56"/>
      <c r="F28" s="51"/>
      <c r="G28" s="56"/>
      <c r="H28" s="50"/>
      <c r="I28" s="56">
        <f t="shared" si="2"/>
        <v>0</v>
      </c>
      <c r="J28" s="50"/>
      <c r="K28" s="52"/>
      <c r="L28" s="53"/>
    </row>
    <row r="29" spans="1:20" s="54" customFormat="1" ht="15" customHeight="1" x14ac:dyDescent="0.25">
      <c r="A29" s="55"/>
      <c r="B29" s="55"/>
      <c r="C29" s="56">
        <f>SUM(C21:C28)</f>
        <v>0</v>
      </c>
      <c r="D29" s="51"/>
      <c r="E29" s="56">
        <f>SUM(E21:E28)</f>
        <v>0</v>
      </c>
      <c r="F29" s="51"/>
      <c r="G29" s="56">
        <f>SUM(G21:G28)</f>
        <v>0</v>
      </c>
      <c r="H29" s="50"/>
      <c r="I29" s="56">
        <f t="shared" si="2"/>
        <v>0</v>
      </c>
      <c r="J29" s="50"/>
      <c r="K29" s="52"/>
      <c r="L29" s="53"/>
    </row>
    <row r="30" spans="1:20" s="54" customFormat="1" ht="12" customHeight="1" x14ac:dyDescent="0.25">
      <c r="A30" s="50"/>
      <c r="B30" s="50"/>
      <c r="C30" s="51"/>
      <c r="D30" s="51"/>
      <c r="E30" s="51"/>
      <c r="F30" s="51"/>
      <c r="G30" s="51"/>
      <c r="H30" s="50"/>
      <c r="I30" s="51"/>
      <c r="J30" s="50"/>
      <c r="K30" s="52"/>
      <c r="L30" s="53"/>
      <c r="M30" s="53"/>
    </row>
    <row r="31" spans="1:20" ht="15" customHeight="1" x14ac:dyDescent="0.25">
      <c r="A31" s="137" t="s">
        <v>79</v>
      </c>
      <c r="B31" s="137"/>
      <c r="C31" s="56"/>
      <c r="D31" s="51"/>
      <c r="E31" s="56"/>
      <c r="F31" s="51"/>
      <c r="G31" s="56"/>
      <c r="H31" s="50"/>
      <c r="I31" s="56">
        <f>E31+G31</f>
        <v>0</v>
      </c>
      <c r="J31" s="8"/>
      <c r="K31" s="41"/>
      <c r="L31" s="4"/>
    </row>
    <row r="32" spans="1:20" ht="15" customHeight="1" x14ac:dyDescent="0.25">
      <c r="A32" s="137" t="s">
        <v>80</v>
      </c>
      <c r="B32" s="137"/>
      <c r="C32" s="45">
        <f>M32+P32+S32</f>
        <v>0</v>
      </c>
      <c r="D32" s="46"/>
      <c r="E32" s="45">
        <f>N32+Q32+T32</f>
        <v>23301.35</v>
      </c>
      <c r="F32" s="51"/>
      <c r="G32" s="56"/>
      <c r="H32" s="50"/>
      <c r="I32" s="56">
        <f>E32+G32</f>
        <v>23301.35</v>
      </c>
      <c r="J32" s="8"/>
      <c r="K32" s="41"/>
      <c r="L32" s="4"/>
      <c r="T32" s="27">
        <v>23301.35</v>
      </c>
    </row>
    <row r="33" spans="1:20" ht="12" customHeight="1" x14ac:dyDescent="0.25">
      <c r="A33" s="50"/>
      <c r="B33" s="50"/>
      <c r="C33" s="51"/>
      <c r="D33" s="51"/>
      <c r="E33" s="51"/>
      <c r="F33" s="51"/>
      <c r="G33" s="51"/>
      <c r="H33" s="50"/>
      <c r="I33" s="51"/>
      <c r="J33" s="8"/>
      <c r="K33" s="41"/>
      <c r="L33" s="4"/>
      <c r="M33" s="4"/>
    </row>
    <row r="34" spans="1:20" ht="15.75" thickBot="1" x14ac:dyDescent="0.3">
      <c r="A34" s="59" t="s">
        <v>81</v>
      </c>
      <c r="B34" s="50"/>
      <c r="C34" s="60">
        <f>C18+C29+C31+C32</f>
        <v>1847590.87</v>
      </c>
      <c r="D34" s="61"/>
      <c r="E34" s="60">
        <f>E18+E29+E31+E32</f>
        <v>1859932.9200000302</v>
      </c>
      <c r="F34" s="62"/>
      <c r="G34" s="60">
        <f>G18+G29+G31+G32</f>
        <v>0</v>
      </c>
      <c r="H34" s="63"/>
      <c r="I34" s="60">
        <f>E34+G34</f>
        <v>1859932.9200000302</v>
      </c>
      <c r="J34" s="64"/>
      <c r="K34" s="9"/>
      <c r="L34" s="4"/>
    </row>
    <row r="35" spans="1:20" ht="15.75" thickTop="1" x14ac:dyDescent="0.25">
      <c r="A35" s="50"/>
      <c r="B35" s="50"/>
      <c r="C35" s="50"/>
      <c r="D35" s="50"/>
      <c r="E35" s="50"/>
      <c r="F35" s="50"/>
      <c r="G35" s="65" t="s">
        <v>82</v>
      </c>
      <c r="H35" s="50"/>
      <c r="I35" s="50"/>
      <c r="J35" s="8"/>
      <c r="K35" s="8"/>
      <c r="L35" s="4"/>
      <c r="M35" s="4"/>
    </row>
    <row r="36" spans="1:20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8"/>
      <c r="K36" s="8"/>
      <c r="L36" s="4"/>
      <c r="M36" s="4"/>
    </row>
    <row r="37" spans="1:20" ht="60" x14ac:dyDescent="0.25">
      <c r="A37" s="50" t="s">
        <v>83</v>
      </c>
      <c r="B37" s="50"/>
      <c r="C37" s="66" t="s">
        <v>84</v>
      </c>
      <c r="D37" s="67"/>
      <c r="E37" s="66" t="s">
        <v>85</v>
      </c>
      <c r="F37" s="67"/>
      <c r="G37" s="67" t="s">
        <v>61</v>
      </c>
      <c r="H37" s="50"/>
      <c r="I37" s="67" t="s">
        <v>62</v>
      </c>
      <c r="J37" s="8"/>
      <c r="K37" s="8"/>
      <c r="L37" s="4"/>
      <c r="M37" t="s">
        <v>135</v>
      </c>
      <c r="P37" t="s">
        <v>136</v>
      </c>
      <c r="S37" t="s">
        <v>137</v>
      </c>
    </row>
    <row r="38" spans="1:20" x14ac:dyDescent="0.25">
      <c r="A38" s="68" t="s">
        <v>63</v>
      </c>
      <c r="B38" s="50"/>
      <c r="C38" s="69" t="s">
        <v>64</v>
      </c>
      <c r="D38" s="69"/>
      <c r="E38" s="69" t="s">
        <v>65</v>
      </c>
      <c r="F38" s="69"/>
      <c r="G38" s="70" t="s">
        <v>66</v>
      </c>
      <c r="H38" s="70"/>
      <c r="I38" s="70" t="s">
        <v>67</v>
      </c>
      <c r="J38" s="8"/>
      <c r="K38" s="8"/>
      <c r="L38" s="4"/>
      <c r="M38">
        <v>2014</v>
      </c>
      <c r="N38">
        <v>2015</v>
      </c>
      <c r="P38">
        <v>2014</v>
      </c>
      <c r="Q38">
        <v>2015</v>
      </c>
      <c r="S38">
        <v>2014</v>
      </c>
      <c r="T38">
        <v>2015</v>
      </c>
    </row>
    <row r="39" spans="1:20" x14ac:dyDescent="0.25">
      <c r="A39" s="71" t="s">
        <v>86</v>
      </c>
      <c r="B39" s="50"/>
      <c r="C39" s="72"/>
      <c r="D39" s="67"/>
      <c r="E39" s="72"/>
      <c r="F39" s="67"/>
      <c r="G39" s="73"/>
      <c r="H39" s="50"/>
      <c r="I39" s="52"/>
      <c r="J39" s="8"/>
      <c r="K39" s="8"/>
      <c r="L39" s="4"/>
      <c r="M39" s="4"/>
    </row>
    <row r="40" spans="1:20" x14ac:dyDescent="0.25">
      <c r="A40" s="50"/>
      <c r="B40" s="50"/>
      <c r="C40" s="45">
        <f t="shared" ref="C40:C41" si="3">M40+P40+S40</f>
        <v>2123668.11</v>
      </c>
      <c r="D40" s="46"/>
      <c r="E40" s="45">
        <f t="shared" ref="E40:E41" si="4">N40+Q40+T40</f>
        <v>2135053.1799999997</v>
      </c>
      <c r="F40" s="51"/>
      <c r="G40" s="75"/>
      <c r="H40" s="50"/>
      <c r="I40" s="56">
        <f>E40+G40</f>
        <v>2135053.1799999997</v>
      </c>
      <c r="J40" s="8"/>
      <c r="K40" s="8"/>
      <c r="L40" s="4"/>
      <c r="S40" s="27">
        <v>2123668.11</v>
      </c>
      <c r="T40" s="27">
        <v>2135053.1799999997</v>
      </c>
    </row>
    <row r="41" spans="1:20" x14ac:dyDescent="0.25">
      <c r="A41" s="50"/>
      <c r="B41" s="50"/>
      <c r="C41" s="45">
        <f t="shared" si="3"/>
        <v>215342.33</v>
      </c>
      <c r="D41" s="46"/>
      <c r="E41" s="45">
        <f t="shared" si="4"/>
        <v>227018.94</v>
      </c>
      <c r="F41" s="51"/>
      <c r="G41" s="75"/>
      <c r="H41" s="50"/>
      <c r="I41" s="56">
        <f>E41+G41</f>
        <v>227018.94</v>
      </c>
      <c r="J41" s="8"/>
      <c r="K41" s="8"/>
      <c r="L41" s="4"/>
      <c r="S41" s="27">
        <v>215342.33</v>
      </c>
      <c r="T41" s="27">
        <v>227018.94</v>
      </c>
    </row>
    <row r="42" spans="1:20" x14ac:dyDescent="0.25">
      <c r="A42" s="50"/>
      <c r="B42" s="50"/>
      <c r="C42" s="74"/>
      <c r="D42" s="51"/>
      <c r="E42" s="74"/>
      <c r="F42" s="51"/>
      <c r="G42" s="75"/>
      <c r="H42" s="50"/>
      <c r="I42" s="56">
        <f>E42+G42</f>
        <v>0</v>
      </c>
      <c r="J42" s="8"/>
      <c r="K42" s="8"/>
      <c r="L42" s="4"/>
      <c r="S42" s="27">
        <v>0</v>
      </c>
      <c r="T42" s="27">
        <v>0</v>
      </c>
    </row>
    <row r="43" spans="1:20" x14ac:dyDescent="0.25">
      <c r="A43" s="8"/>
      <c r="B43" s="8"/>
      <c r="C43" s="45"/>
      <c r="D43" s="46"/>
      <c r="E43" s="45"/>
      <c r="F43" s="46"/>
      <c r="G43" s="47"/>
      <c r="H43" s="8"/>
      <c r="I43" s="48">
        <f>E43+G43</f>
        <v>0</v>
      </c>
      <c r="J43" s="8"/>
      <c r="K43" s="8"/>
      <c r="L43" s="4"/>
    </row>
    <row r="44" spans="1:20" x14ac:dyDescent="0.25">
      <c r="A44" s="8" t="s">
        <v>75</v>
      </c>
      <c r="B44" s="8"/>
      <c r="C44" s="45">
        <f>SUM(C40:C43)</f>
        <v>2339010.44</v>
      </c>
      <c r="D44" s="46"/>
      <c r="E44" s="45">
        <f>SUM(E40:E43)</f>
        <v>2362072.1199999996</v>
      </c>
      <c r="F44" s="46"/>
      <c r="G44" s="47">
        <f>SUM(G40:G43)</f>
        <v>0</v>
      </c>
      <c r="H44" s="8"/>
      <c r="I44" s="48">
        <f>E44+G44</f>
        <v>2362072.1199999996</v>
      </c>
      <c r="J44" s="8"/>
      <c r="K44" s="8"/>
      <c r="L44" s="4"/>
    </row>
    <row r="45" spans="1:20" x14ac:dyDescent="0.25">
      <c r="A45" s="8"/>
      <c r="B45" s="8"/>
      <c r="C45" s="46"/>
      <c r="D45" s="46"/>
      <c r="E45" s="46"/>
      <c r="F45" s="46"/>
      <c r="G45" s="46"/>
      <c r="H45" s="8"/>
      <c r="I45" s="46"/>
      <c r="J45" s="8"/>
      <c r="K45" s="8"/>
      <c r="L45" s="4"/>
    </row>
    <row r="46" spans="1:20" x14ac:dyDescent="0.25">
      <c r="A46" s="8" t="s">
        <v>87</v>
      </c>
      <c r="B46" s="8"/>
      <c r="C46" s="46"/>
      <c r="D46" s="46"/>
      <c r="E46" s="46"/>
      <c r="F46" s="46"/>
      <c r="G46" s="46"/>
      <c r="H46" s="8"/>
      <c r="I46" s="46"/>
      <c r="J46" s="9"/>
      <c r="K46" s="9"/>
    </row>
    <row r="47" spans="1:20" x14ac:dyDescent="0.25">
      <c r="A47" s="8"/>
      <c r="B47" s="8"/>
      <c r="C47" s="45">
        <f>M47+P47+S47</f>
        <v>2635885.4</v>
      </c>
      <c r="D47" s="46"/>
      <c r="E47" s="45">
        <f>N47+Q47+T47</f>
        <v>2709954.04</v>
      </c>
      <c r="F47" s="46"/>
      <c r="G47" s="48"/>
      <c r="H47" s="8"/>
      <c r="I47" s="48">
        <f>E47+G47</f>
        <v>2709954.04</v>
      </c>
      <c r="J47" s="9"/>
      <c r="K47" s="9"/>
      <c r="M47" s="27">
        <v>1409397.15</v>
      </c>
      <c r="N47" s="27">
        <v>1424613.53</v>
      </c>
      <c r="P47" s="27">
        <v>1226488.25</v>
      </c>
      <c r="Q47" s="27">
        <v>1285340.51</v>
      </c>
      <c r="S47" s="27">
        <v>0</v>
      </c>
      <c r="T47" s="27">
        <v>0</v>
      </c>
    </row>
    <row r="48" spans="1:20" x14ac:dyDescent="0.25">
      <c r="A48" s="8"/>
      <c r="B48" s="8"/>
      <c r="C48" s="48"/>
      <c r="D48" s="46"/>
      <c r="E48" s="48"/>
      <c r="F48" s="46"/>
      <c r="G48" s="48"/>
      <c r="H48" s="8"/>
      <c r="I48" s="48">
        <f>E48+G48</f>
        <v>0</v>
      </c>
      <c r="J48" s="9"/>
      <c r="K48" s="9"/>
    </row>
    <row r="49" spans="1:20" x14ac:dyDescent="0.25">
      <c r="A49" s="8"/>
      <c r="B49" s="8"/>
      <c r="C49" s="48"/>
      <c r="D49" s="46"/>
      <c r="E49" s="48"/>
      <c r="F49" s="46"/>
      <c r="G49" s="48"/>
      <c r="H49" s="8"/>
      <c r="I49" s="48">
        <f>E49+G49</f>
        <v>0</v>
      </c>
      <c r="J49" s="9"/>
      <c r="K49" s="9"/>
    </row>
    <row r="50" spans="1:20" x14ac:dyDescent="0.25">
      <c r="A50" s="8"/>
      <c r="B50" s="8"/>
      <c r="C50" s="57"/>
      <c r="D50" s="51"/>
      <c r="E50" s="56"/>
      <c r="F50" s="51"/>
      <c r="G50" s="56"/>
      <c r="H50" s="50"/>
      <c r="I50" s="48">
        <f>E50+G50</f>
        <v>0</v>
      </c>
      <c r="J50" s="9"/>
      <c r="K50" s="9"/>
    </row>
    <row r="51" spans="1:20" x14ac:dyDescent="0.25">
      <c r="A51" s="8" t="s">
        <v>88</v>
      </c>
      <c r="B51" s="8"/>
      <c r="C51" s="56">
        <f>SUM(C47:C50)</f>
        <v>2635885.4</v>
      </c>
      <c r="D51" s="51"/>
      <c r="E51" s="56">
        <f>SUM(E47:E50)</f>
        <v>2709954.04</v>
      </c>
      <c r="F51" s="51"/>
      <c r="G51" s="56">
        <f>SUM(G47:G50)</f>
        <v>0</v>
      </c>
      <c r="H51" s="50"/>
      <c r="I51" s="48">
        <f>E51+G51</f>
        <v>2709954.04</v>
      </c>
      <c r="J51" s="9"/>
      <c r="K51" s="9"/>
    </row>
    <row r="52" spans="1:20" x14ac:dyDescent="0.25">
      <c r="A52" s="8"/>
      <c r="B52" s="8"/>
      <c r="C52" s="51"/>
      <c r="D52" s="51"/>
      <c r="E52" s="51"/>
      <c r="F52" s="51"/>
      <c r="G52" s="51"/>
      <c r="H52" s="50"/>
      <c r="I52" s="46"/>
      <c r="J52" s="9"/>
      <c r="K52" s="9"/>
    </row>
    <row r="53" spans="1:20" x14ac:dyDescent="0.25">
      <c r="A53" s="121" t="s">
        <v>89</v>
      </c>
      <c r="B53" s="121"/>
      <c r="C53" s="45">
        <f t="shared" ref="C53:C54" si="5">M53+P53+S53</f>
        <v>23658.400000000001</v>
      </c>
      <c r="D53" s="46"/>
      <c r="E53" s="45">
        <f t="shared" ref="E53:E54" si="6">N53+Q53+T53</f>
        <v>28571</v>
      </c>
      <c r="F53" s="51"/>
      <c r="G53" s="56"/>
      <c r="H53" s="50"/>
      <c r="I53" s="48">
        <f>E53+G53</f>
        <v>28571</v>
      </c>
      <c r="J53" s="9"/>
      <c r="K53" s="9"/>
      <c r="M53" s="27">
        <v>14845</v>
      </c>
      <c r="N53" s="27">
        <v>17826</v>
      </c>
      <c r="P53" s="27">
        <v>8813.4</v>
      </c>
      <c r="Q53" s="27">
        <v>10745</v>
      </c>
      <c r="S53" s="27">
        <v>0</v>
      </c>
      <c r="T53" s="27">
        <v>0</v>
      </c>
    </row>
    <row r="54" spans="1:20" x14ac:dyDescent="0.25">
      <c r="A54" s="121" t="s">
        <v>90</v>
      </c>
      <c r="B54" s="121"/>
      <c r="C54" s="45">
        <f t="shared" si="5"/>
        <v>40150</v>
      </c>
      <c r="D54" s="46"/>
      <c r="E54" s="45">
        <f t="shared" si="6"/>
        <v>59766.97</v>
      </c>
      <c r="F54" s="46"/>
      <c r="G54" s="48"/>
      <c r="H54" s="8"/>
      <c r="I54" s="48">
        <f>E54+G54</f>
        <v>59766.97</v>
      </c>
      <c r="J54" s="9"/>
      <c r="K54" s="9"/>
      <c r="M54" s="27">
        <v>22650</v>
      </c>
      <c r="N54" s="27">
        <v>30875</v>
      </c>
      <c r="P54" s="27">
        <v>17500</v>
      </c>
      <c r="Q54" s="27">
        <v>27221.97</v>
      </c>
      <c r="S54" s="27">
        <v>0</v>
      </c>
      <c r="T54" s="27">
        <v>1670</v>
      </c>
    </row>
    <row r="55" spans="1:20" x14ac:dyDescent="0.25">
      <c r="A55" s="76" t="s">
        <v>91</v>
      </c>
      <c r="B55" s="8"/>
      <c r="C55" s="77">
        <f>+C54+C53+C51+C44</f>
        <v>5038704.24</v>
      </c>
      <c r="D55" s="46"/>
      <c r="E55" s="77">
        <f>+E54+E53+E51+E44</f>
        <v>5160364.13</v>
      </c>
      <c r="F55" s="46"/>
      <c r="G55" s="77">
        <f>+G54+G53+G51+G44</f>
        <v>0</v>
      </c>
      <c r="H55" s="8"/>
      <c r="I55" s="77">
        <f>+I54+I53+I51+I44</f>
        <v>5160364.13</v>
      </c>
      <c r="J55" s="9"/>
      <c r="K55" s="9"/>
    </row>
    <row r="56" spans="1:20" ht="15.75" thickBot="1" x14ac:dyDescent="0.3">
      <c r="A56" s="20" t="s">
        <v>92</v>
      </c>
      <c r="B56" s="8"/>
      <c r="C56" s="78">
        <f>C55</f>
        <v>5038704.24</v>
      </c>
      <c r="D56" s="79"/>
      <c r="E56" s="78">
        <f>E55</f>
        <v>5160364.13</v>
      </c>
      <c r="F56" s="80"/>
      <c r="G56" s="78">
        <f>+G55+G34</f>
        <v>0</v>
      </c>
      <c r="H56" s="64"/>
      <c r="I56" s="78">
        <f>I55</f>
        <v>5160364.13</v>
      </c>
      <c r="J56" s="9"/>
      <c r="K56" s="9"/>
    </row>
    <row r="57" spans="1:20" ht="15.75" thickTop="1" x14ac:dyDescent="0.25">
      <c r="A57" s="4"/>
      <c r="B57" s="4"/>
      <c r="C57" s="4"/>
      <c r="D57" s="4"/>
      <c r="E57" s="4"/>
      <c r="F57" s="4"/>
      <c r="G57" t="s">
        <v>82</v>
      </c>
      <c r="H57" s="4"/>
      <c r="I57" s="4"/>
      <c r="M57" s="27"/>
      <c r="N57" s="27"/>
    </row>
    <row r="58" spans="1:20" x14ac:dyDescent="0.25">
      <c r="C58" s="117"/>
      <c r="D58" s="117"/>
      <c r="E58" s="117"/>
    </row>
    <row r="59" spans="1:20" x14ac:dyDescent="0.25">
      <c r="C59" s="116"/>
      <c r="D59" s="116"/>
      <c r="E59" s="116"/>
    </row>
  </sheetData>
  <mergeCells count="7">
    <mergeCell ref="C1:G1"/>
    <mergeCell ref="A54:B54"/>
    <mergeCell ref="C3:G3"/>
    <mergeCell ref="C5:G5"/>
    <mergeCell ref="A31:B31"/>
    <mergeCell ref="A32:B32"/>
    <mergeCell ref="A53:B53"/>
  </mergeCells>
  <printOptions horizontalCentered="1"/>
  <pageMargins left="0.25" right="0.25" top="0.75" bottom="0.75" header="0.3" footer="0.3"/>
  <pageSetup scale="70" orientation="portrait" r:id="rId1"/>
  <headerFooter>
    <oddFooter>&amp;CPUC Water Annual Report
Page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tabSelected="1" topLeftCell="A22" zoomScaleNormal="100" workbookViewId="0">
      <selection activeCell="L38" sqref="L38"/>
    </sheetView>
  </sheetViews>
  <sheetFormatPr defaultColWidth="8.85546875" defaultRowHeight="15" x14ac:dyDescent="0.25"/>
  <cols>
    <col min="1" max="1" width="3.7109375" style="65" customWidth="1"/>
    <col min="2" max="2" width="16.5703125" style="65" customWidth="1"/>
    <col min="3" max="3" width="20" style="65" customWidth="1"/>
    <col min="4" max="4" width="14.7109375" style="65" customWidth="1"/>
    <col min="5" max="5" width="15" style="65" customWidth="1"/>
    <col min="6" max="7" width="14.42578125" style="65" customWidth="1"/>
    <col min="8" max="8" width="13.28515625" style="65" customWidth="1"/>
    <col min="9" max="9" width="9.140625" style="65" customWidth="1"/>
    <col min="10" max="10" width="8.85546875" style="65"/>
    <col min="11" max="11" width="14" style="65" bestFit="1" customWidth="1"/>
    <col min="12" max="12" width="11.28515625" style="65" bestFit="1" customWidth="1"/>
    <col min="13" max="14" width="8.85546875" style="65"/>
    <col min="15" max="15" width="11.28515625" style="65" bestFit="1" customWidth="1"/>
    <col min="16" max="16" width="8.85546875" style="65"/>
    <col min="17" max="18" width="11.28515625" style="65" bestFit="1" customWidth="1"/>
    <col min="19" max="19" width="12.28515625" style="65" bestFit="1" customWidth="1"/>
    <col min="20" max="16384" width="8.85546875" style="65"/>
  </cols>
  <sheetData>
    <row r="1" spans="1:18" ht="39" customHeight="1" x14ac:dyDescent="0.25">
      <c r="B1" s="81" t="s">
        <v>0</v>
      </c>
      <c r="C1" s="123" t="s">
        <v>139</v>
      </c>
      <c r="D1" s="123"/>
      <c r="E1" s="123"/>
      <c r="F1" s="123"/>
      <c r="G1" s="82" t="s">
        <v>1</v>
      </c>
      <c r="H1" s="119">
        <v>2015</v>
      </c>
    </row>
    <row r="2" spans="1:18" ht="7.5" customHeight="1" x14ac:dyDescent="0.25">
      <c r="B2" s="83"/>
      <c r="C2" s="84"/>
      <c r="D2" s="84"/>
      <c r="E2" s="84"/>
      <c r="F2" s="50"/>
      <c r="G2" s="50"/>
    </row>
    <row r="3" spans="1:18" ht="24" customHeight="1" x14ac:dyDescent="0.3">
      <c r="B3" s="50"/>
      <c r="C3" s="144" t="s">
        <v>93</v>
      </c>
      <c r="D3" s="144"/>
      <c r="E3" s="85"/>
      <c r="F3" s="50"/>
      <c r="G3" s="50"/>
      <c r="H3" s="86"/>
    </row>
    <row r="4" spans="1:18" ht="6.75" customHeight="1" thickBot="1" x14ac:dyDescent="0.3">
      <c r="B4" s="50"/>
      <c r="C4" s="50"/>
      <c r="D4" s="50"/>
      <c r="E4" s="50"/>
      <c r="F4" s="50"/>
      <c r="G4" s="50"/>
    </row>
    <row r="5" spans="1:18" ht="43.5" customHeight="1" thickBot="1" x14ac:dyDescent="0.3">
      <c r="B5" s="50"/>
      <c r="C5" s="50"/>
      <c r="D5" s="87" t="s">
        <v>94</v>
      </c>
      <c r="E5" s="88" t="s">
        <v>95</v>
      </c>
      <c r="F5" s="89" t="s">
        <v>96</v>
      </c>
      <c r="G5" s="90" t="s">
        <v>97</v>
      </c>
      <c r="H5" s="87" t="s">
        <v>98</v>
      </c>
      <c r="K5" t="s">
        <v>135</v>
      </c>
      <c r="L5"/>
      <c r="M5"/>
      <c r="N5" t="s">
        <v>136</v>
      </c>
      <c r="O5"/>
      <c r="P5"/>
      <c r="Q5" t="s">
        <v>137</v>
      </c>
    </row>
    <row r="6" spans="1:18" x14ac:dyDescent="0.25">
      <c r="B6" s="68"/>
      <c r="C6" s="50"/>
      <c r="D6" s="69" t="s">
        <v>99</v>
      </c>
      <c r="E6" s="69" t="s">
        <v>100</v>
      </c>
      <c r="F6" s="91" t="s">
        <v>101</v>
      </c>
      <c r="G6" s="70" t="s">
        <v>102</v>
      </c>
      <c r="H6" s="70" t="s">
        <v>103</v>
      </c>
      <c r="K6" s="65" t="s">
        <v>58</v>
      </c>
      <c r="L6" s="65" t="s">
        <v>138</v>
      </c>
      <c r="N6" s="65" t="s">
        <v>58</v>
      </c>
      <c r="O6" s="65" t="s">
        <v>138</v>
      </c>
      <c r="Q6" s="65" t="s">
        <v>58</v>
      </c>
      <c r="R6" s="65" t="s">
        <v>138</v>
      </c>
    </row>
    <row r="7" spans="1:18" x14ac:dyDescent="0.25">
      <c r="A7" s="65">
        <v>1</v>
      </c>
      <c r="B7" s="145" t="s">
        <v>104</v>
      </c>
      <c r="C7" s="146"/>
      <c r="D7" s="92">
        <f>'3. Statements of Revenues'!E34</f>
        <v>1859932.9200000302</v>
      </c>
      <c r="E7" s="93">
        <f>'3. Statements of Revenues'!E56</f>
        <v>5160364.13</v>
      </c>
      <c r="F7" s="94">
        <f>'3. Statements of Revenues'!E34+'3. Statements of Revenues'!E56</f>
        <v>7020297.0500000305</v>
      </c>
      <c r="G7" s="95">
        <f>'3. Statements of Revenues'!G34+'3. Statements of Revenues'!G56</f>
        <v>0</v>
      </c>
      <c r="H7" s="92">
        <f>'3. Statements of Revenues'!I34+'3. Statements of Revenues'!I56</f>
        <v>7020297.0500000305</v>
      </c>
      <c r="L7" s="107">
        <f>'[2]4. Statements of Income'!$E$7</f>
        <v>1473314.53</v>
      </c>
      <c r="O7" s="107">
        <f>'[3]4. Statements of Income'!$E$7</f>
        <v>1323307.48</v>
      </c>
      <c r="R7" s="107">
        <f>'[4]4. Statements of Income'!$E$7</f>
        <v>2363742.1199999996</v>
      </c>
    </row>
    <row r="8" spans="1:18" x14ac:dyDescent="0.25">
      <c r="B8" s="68"/>
      <c r="C8" s="50"/>
      <c r="D8" s="96" t="s">
        <v>105</v>
      </c>
      <c r="E8" s="96" t="s">
        <v>105</v>
      </c>
      <c r="F8" s="96" t="s">
        <v>105</v>
      </c>
      <c r="G8" s="96" t="s">
        <v>105</v>
      </c>
      <c r="H8" s="96" t="s">
        <v>105</v>
      </c>
    </row>
    <row r="9" spans="1:18" x14ac:dyDescent="0.25">
      <c r="B9" s="147" t="s">
        <v>106</v>
      </c>
      <c r="C9" s="146"/>
      <c r="D9" s="96" t="s">
        <v>105</v>
      </c>
      <c r="E9" s="96" t="s">
        <v>105</v>
      </c>
      <c r="F9" s="96" t="s">
        <v>105</v>
      </c>
      <c r="G9" s="96" t="s">
        <v>105</v>
      </c>
      <c r="H9" s="96" t="s">
        <v>105</v>
      </c>
    </row>
    <row r="10" spans="1:18" x14ac:dyDescent="0.25">
      <c r="A10" s="65">
        <v>2</v>
      </c>
      <c r="B10" s="137" t="s">
        <v>107</v>
      </c>
      <c r="C10" s="137"/>
      <c r="D10" s="57">
        <f>Q10</f>
        <v>357803.85000000003</v>
      </c>
      <c r="E10" s="97">
        <f>L10+O10+R10</f>
        <v>824103.44</v>
      </c>
      <c r="F10" s="98">
        <f t="shared" ref="F10:F25" si="0">+D10+E10</f>
        <v>1181907.29</v>
      </c>
      <c r="G10" s="99"/>
      <c r="H10" s="57">
        <f>F10+G10</f>
        <v>1181907.29</v>
      </c>
      <c r="L10" s="107">
        <f>'[2]4. Statements of Income'!$E10</f>
        <v>328819.14</v>
      </c>
      <c r="O10" s="107">
        <f>'[3]4. Statements of Income'!$E10</f>
        <v>300759.06</v>
      </c>
      <c r="Q10" s="107">
        <f>'[4]4. Statements of Income'!$D10</f>
        <v>357803.85000000003</v>
      </c>
      <c r="R10" s="107">
        <f>'[4]4. Statements of Income'!$E10</f>
        <v>194525.23999999993</v>
      </c>
    </row>
    <row r="11" spans="1:18" x14ac:dyDescent="0.25">
      <c r="A11" s="65">
        <v>3</v>
      </c>
      <c r="B11" s="143" t="s">
        <v>108</v>
      </c>
      <c r="C11" s="143"/>
      <c r="D11" s="57">
        <f t="shared" ref="D11:D25" si="1">Q11</f>
        <v>0</v>
      </c>
      <c r="E11" s="97">
        <f t="shared" ref="E11:E25" si="2">L11+O11+R11</f>
        <v>0</v>
      </c>
      <c r="F11" s="98">
        <f t="shared" si="0"/>
        <v>0</v>
      </c>
      <c r="G11" s="99"/>
      <c r="H11" s="57">
        <f t="shared" ref="H11:H29" si="3">F11+G11</f>
        <v>0</v>
      </c>
      <c r="L11" s="107">
        <f>'[2]4. Statements of Income'!$E11</f>
        <v>0</v>
      </c>
      <c r="O11" s="107">
        <f>'[3]4. Statements of Income'!$E11</f>
        <v>0</v>
      </c>
      <c r="Q11" s="107">
        <f>'[4]4. Statements of Income'!$D11</f>
        <v>0</v>
      </c>
      <c r="R11" s="107">
        <f>'[4]4. Statements of Income'!$E11</f>
        <v>0</v>
      </c>
    </row>
    <row r="12" spans="1:18" x14ac:dyDescent="0.25">
      <c r="A12" s="65">
        <v>4</v>
      </c>
      <c r="B12" s="100" t="s">
        <v>109</v>
      </c>
      <c r="C12" s="84"/>
      <c r="D12" s="57">
        <f t="shared" si="1"/>
        <v>124557.25000000001</v>
      </c>
      <c r="E12" s="97">
        <f t="shared" si="2"/>
        <v>820279.48</v>
      </c>
      <c r="F12" s="98">
        <f t="shared" si="0"/>
        <v>944836.73</v>
      </c>
      <c r="G12" s="99"/>
      <c r="H12" s="57">
        <f t="shared" si="3"/>
        <v>944836.73</v>
      </c>
      <c r="L12" s="107">
        <f>'[2]4. Statements of Income'!$E12</f>
        <v>220663.39</v>
      </c>
      <c r="O12" s="107">
        <f>'[3]4. Statements of Income'!$E12</f>
        <v>180740.68</v>
      </c>
      <c r="Q12" s="107">
        <f>'[4]4. Statements of Income'!$D12</f>
        <v>124557.25000000001</v>
      </c>
      <c r="R12" s="107">
        <f>'[4]4. Statements of Income'!$E12</f>
        <v>418875.41000000003</v>
      </c>
    </row>
    <row r="13" spans="1:18" x14ac:dyDescent="0.25">
      <c r="A13" s="65">
        <v>5</v>
      </c>
      <c r="B13" s="137" t="s">
        <v>110</v>
      </c>
      <c r="C13" s="137"/>
      <c r="D13" s="57">
        <f t="shared" si="1"/>
        <v>30523.080000000009</v>
      </c>
      <c r="E13" s="97">
        <f t="shared" si="2"/>
        <v>72855.16</v>
      </c>
      <c r="F13" s="98">
        <f t="shared" si="0"/>
        <v>103378.24000000002</v>
      </c>
      <c r="G13" s="99"/>
      <c r="H13" s="57">
        <f t="shared" si="3"/>
        <v>103378.24000000002</v>
      </c>
      <c r="L13" s="107">
        <f>'[2]4. Statements of Income'!$E13</f>
        <v>29920.54</v>
      </c>
      <c r="O13" s="107">
        <f>'[3]4. Statements of Income'!$E13</f>
        <v>23186.76</v>
      </c>
      <c r="Q13" s="107">
        <f>'[4]4. Statements of Income'!$D13</f>
        <v>30523.080000000009</v>
      </c>
      <c r="R13" s="107">
        <f>'[4]4. Statements of Income'!$E13</f>
        <v>19747.859999999993</v>
      </c>
    </row>
    <row r="14" spans="1:18" x14ac:dyDescent="0.25">
      <c r="A14" s="65">
        <v>6</v>
      </c>
      <c r="B14" s="137" t="s">
        <v>111</v>
      </c>
      <c r="C14" s="137"/>
      <c r="D14" s="57">
        <f t="shared" si="1"/>
        <v>6519.37</v>
      </c>
      <c r="E14" s="97">
        <f t="shared" si="2"/>
        <v>0</v>
      </c>
      <c r="F14" s="98">
        <f t="shared" si="0"/>
        <v>6519.37</v>
      </c>
      <c r="G14" s="102"/>
      <c r="H14" s="57">
        <f t="shared" si="3"/>
        <v>6519.37</v>
      </c>
      <c r="L14" s="107">
        <f>'[2]4. Statements of Income'!$E14</f>
        <v>0</v>
      </c>
      <c r="O14" s="107">
        <f>'[3]4. Statements of Income'!$E14</f>
        <v>0</v>
      </c>
      <c r="Q14" s="107">
        <f>'[4]4. Statements of Income'!$D14</f>
        <v>6519.37</v>
      </c>
      <c r="R14" s="107">
        <f>'[4]4. Statements of Income'!$E14</f>
        <v>0</v>
      </c>
    </row>
    <row r="15" spans="1:18" x14ac:dyDescent="0.25">
      <c r="A15" s="65">
        <v>7</v>
      </c>
      <c r="B15" s="137" t="s">
        <v>112</v>
      </c>
      <c r="C15" s="137"/>
      <c r="D15" s="57">
        <f t="shared" si="1"/>
        <v>144022.84</v>
      </c>
      <c r="E15" s="97">
        <f t="shared" si="2"/>
        <v>212484.13</v>
      </c>
      <c r="F15" s="98">
        <f t="shared" si="0"/>
        <v>356506.97</v>
      </c>
      <c r="G15" s="102"/>
      <c r="H15" s="57">
        <f t="shared" si="3"/>
        <v>356506.97</v>
      </c>
      <c r="L15" s="107">
        <f>'[2]4. Statements of Income'!$E15</f>
        <v>86913.14</v>
      </c>
      <c r="O15" s="107">
        <f>'[3]4. Statements of Income'!$E15</f>
        <v>68851.100000000006</v>
      </c>
      <c r="Q15" s="107">
        <f>'[4]4. Statements of Income'!$D15</f>
        <v>144022.84</v>
      </c>
      <c r="R15" s="107">
        <f>'[4]4. Statements of Income'!$E15</f>
        <v>56719.890000000014</v>
      </c>
    </row>
    <row r="16" spans="1:18" x14ac:dyDescent="0.25">
      <c r="A16" s="65">
        <v>8</v>
      </c>
      <c r="B16" s="137" t="s">
        <v>113</v>
      </c>
      <c r="C16" s="137"/>
      <c r="D16" s="57">
        <f t="shared" si="1"/>
        <v>7543.47</v>
      </c>
      <c r="E16" s="97">
        <f t="shared" si="2"/>
        <v>42495.49</v>
      </c>
      <c r="F16" s="98">
        <f t="shared" si="0"/>
        <v>50038.96</v>
      </c>
      <c r="G16" s="102"/>
      <c r="H16" s="57">
        <f t="shared" si="3"/>
        <v>50038.96</v>
      </c>
      <c r="L16" s="107">
        <f>'[2]4. Statements of Income'!$E16</f>
        <v>11585.5</v>
      </c>
      <c r="O16" s="107">
        <f>'[3]4. Statements of Income'!$E16</f>
        <v>7589.5</v>
      </c>
      <c r="Q16" s="107">
        <f>'[4]4. Statements of Income'!$D16</f>
        <v>7543.47</v>
      </c>
      <c r="R16" s="107">
        <f>'[4]4. Statements of Income'!$E16</f>
        <v>23320.489999999998</v>
      </c>
    </row>
    <row r="17" spans="1:18" x14ac:dyDescent="0.25">
      <c r="A17" s="65">
        <v>9</v>
      </c>
      <c r="B17" s="137" t="s">
        <v>114</v>
      </c>
      <c r="C17" s="137"/>
      <c r="D17" s="57">
        <f t="shared" si="1"/>
        <v>57032.94</v>
      </c>
      <c r="E17" s="97">
        <f t="shared" si="2"/>
        <v>51769.59</v>
      </c>
      <c r="F17" s="98">
        <f t="shared" si="0"/>
        <v>108802.53</v>
      </c>
      <c r="G17" s="102"/>
      <c r="H17" s="57">
        <f t="shared" si="3"/>
        <v>108802.53</v>
      </c>
      <c r="L17" s="107">
        <f>'[2]4. Statements of Income'!$E17</f>
        <v>26113.29</v>
      </c>
      <c r="O17" s="107">
        <f>'[3]4. Statements of Income'!$E17</f>
        <v>12711.55</v>
      </c>
      <c r="Q17" s="107">
        <f>'[4]4. Statements of Income'!$D17</f>
        <v>57032.94</v>
      </c>
      <c r="R17" s="107">
        <f>'[4]4. Statements of Income'!$E17</f>
        <v>12944.75</v>
      </c>
    </row>
    <row r="18" spans="1:18" x14ac:dyDescent="0.25">
      <c r="A18" s="65">
        <v>10</v>
      </c>
      <c r="B18" s="137" t="s">
        <v>115</v>
      </c>
      <c r="C18" s="137"/>
      <c r="D18" s="57">
        <f t="shared" si="1"/>
        <v>8122.94</v>
      </c>
      <c r="E18" s="97">
        <f t="shared" si="2"/>
        <v>19744.150000000001</v>
      </c>
      <c r="F18" s="98">
        <f t="shared" si="0"/>
        <v>27867.09</v>
      </c>
      <c r="G18" s="102"/>
      <c r="H18" s="57">
        <f t="shared" si="3"/>
        <v>27867.09</v>
      </c>
      <c r="L18" s="107">
        <f>'[2]4. Statements of Income'!$E18</f>
        <v>9637.4</v>
      </c>
      <c r="O18" s="107">
        <f>'[3]4. Statements of Income'!$E18</f>
        <v>4223.8</v>
      </c>
      <c r="Q18" s="107">
        <f>'[4]4. Statements of Income'!$D18</f>
        <v>8122.94</v>
      </c>
      <c r="R18" s="107">
        <f>'[4]4. Statements of Income'!$E18</f>
        <v>5882.95</v>
      </c>
    </row>
    <row r="19" spans="1:18" x14ac:dyDescent="0.25">
      <c r="A19" s="65">
        <v>11</v>
      </c>
      <c r="B19" s="137" t="s">
        <v>116</v>
      </c>
      <c r="C19" s="137"/>
      <c r="D19" s="57">
        <f t="shared" si="1"/>
        <v>0</v>
      </c>
      <c r="E19" s="97">
        <f t="shared" si="2"/>
        <v>0</v>
      </c>
      <c r="F19" s="98">
        <f t="shared" si="0"/>
        <v>0</v>
      </c>
      <c r="G19" s="102"/>
      <c r="H19" s="57">
        <f t="shared" si="3"/>
        <v>0</v>
      </c>
      <c r="L19" s="107">
        <f>'[2]4. Statements of Income'!$E19</f>
        <v>0</v>
      </c>
      <c r="O19" s="107">
        <f>'[3]4. Statements of Income'!$E19</f>
        <v>0</v>
      </c>
      <c r="Q19" s="107">
        <f>'[4]4. Statements of Income'!$D19</f>
        <v>0</v>
      </c>
      <c r="R19" s="107">
        <f>'[4]4. Statements of Income'!$E19</f>
        <v>0</v>
      </c>
    </row>
    <row r="20" spans="1:18" x14ac:dyDescent="0.25">
      <c r="A20" s="65">
        <v>12</v>
      </c>
      <c r="B20" s="84" t="s">
        <v>117</v>
      </c>
      <c r="C20" s="84"/>
      <c r="D20" s="57">
        <f t="shared" si="1"/>
        <v>22196.36</v>
      </c>
      <c r="E20" s="97">
        <f t="shared" si="2"/>
        <v>40617.83</v>
      </c>
      <c r="F20" s="98">
        <f t="shared" si="0"/>
        <v>62814.19</v>
      </c>
      <c r="G20" s="99"/>
      <c r="H20" s="57">
        <f t="shared" si="3"/>
        <v>62814.19</v>
      </c>
      <c r="L20" s="107">
        <f>'[2]4. Statements of Income'!$E20</f>
        <v>20419.650000000001</v>
      </c>
      <c r="O20" s="107">
        <f>'[3]4. Statements of Income'!$E20</f>
        <v>16223.14</v>
      </c>
      <c r="Q20" s="107">
        <f>'[4]4. Statements of Income'!$D20</f>
        <v>22196.36</v>
      </c>
      <c r="R20" s="107">
        <f>'[4]4. Statements of Income'!$E20</f>
        <v>3975.0400000000009</v>
      </c>
    </row>
    <row r="21" spans="1:18" x14ac:dyDescent="0.25">
      <c r="A21" s="65">
        <v>13</v>
      </c>
      <c r="B21" s="137" t="s">
        <v>118</v>
      </c>
      <c r="C21" s="137"/>
      <c r="D21" s="57">
        <f t="shared" si="1"/>
        <v>20641.740000000002</v>
      </c>
      <c r="E21" s="97">
        <f t="shared" si="2"/>
        <v>50041.009999999995</v>
      </c>
      <c r="F21" s="98">
        <f t="shared" si="0"/>
        <v>70682.75</v>
      </c>
      <c r="G21" s="99"/>
      <c r="H21" s="57">
        <f t="shared" si="3"/>
        <v>70682.75</v>
      </c>
      <c r="L21" s="107">
        <f>'[2]4. Statements of Income'!$E21</f>
        <v>13954.55</v>
      </c>
      <c r="O21" s="107">
        <f>'[3]4. Statements of Income'!$E21</f>
        <v>15532.21</v>
      </c>
      <c r="Q21" s="107">
        <f>'[4]4. Statements of Income'!$D21</f>
        <v>20641.740000000002</v>
      </c>
      <c r="R21" s="107">
        <f>'[4]4. Statements of Income'!$E21</f>
        <v>20554.249999999996</v>
      </c>
    </row>
    <row r="22" spans="1:18" x14ac:dyDescent="0.25">
      <c r="A22" s="65">
        <v>14</v>
      </c>
      <c r="B22" s="148" t="s">
        <v>119</v>
      </c>
      <c r="C22" s="148"/>
      <c r="D22" s="57">
        <f t="shared" si="1"/>
        <v>259123</v>
      </c>
      <c r="E22" s="97">
        <f t="shared" si="2"/>
        <v>459522.73000000004</v>
      </c>
      <c r="F22" s="98">
        <f t="shared" si="0"/>
        <v>718645.73</v>
      </c>
      <c r="G22" s="99"/>
      <c r="H22" s="57">
        <f t="shared" si="3"/>
        <v>718645.73</v>
      </c>
      <c r="L22" s="107">
        <f>'[2]4. Statements of Income'!$E22</f>
        <v>141665.28</v>
      </c>
      <c r="O22" s="107">
        <f>'[3]4. Statements of Income'!$E22</f>
        <v>172463.5</v>
      </c>
      <c r="Q22" s="107">
        <f>'[4]4. Statements of Income'!$D22</f>
        <v>259123</v>
      </c>
      <c r="R22" s="107">
        <f>'[4]4. Statements of Income'!$E22</f>
        <v>145393.95000000001</v>
      </c>
    </row>
    <row r="23" spans="1:18" x14ac:dyDescent="0.25">
      <c r="A23" s="65">
        <v>15</v>
      </c>
      <c r="B23" s="137" t="s">
        <v>120</v>
      </c>
      <c r="C23" s="137"/>
      <c r="D23" s="57">
        <f t="shared" si="1"/>
        <v>49704.4</v>
      </c>
      <c r="E23" s="97">
        <f t="shared" si="2"/>
        <v>8358.119999999999</v>
      </c>
      <c r="F23" s="98">
        <f t="shared" si="0"/>
        <v>58062.520000000004</v>
      </c>
      <c r="G23" s="99"/>
      <c r="H23" s="57">
        <f t="shared" si="3"/>
        <v>58062.520000000004</v>
      </c>
      <c r="L23" s="107">
        <f>'[2]4. Statements of Income'!$E23</f>
        <v>6670.23</v>
      </c>
      <c r="O23" s="107">
        <f>'[3]4. Statements of Income'!$E23</f>
        <v>1687.89</v>
      </c>
      <c r="Q23" s="107">
        <f>'[4]4. Statements of Income'!$D23</f>
        <v>49704.4</v>
      </c>
      <c r="R23" s="107">
        <f>'[4]4. Statements of Income'!$E23</f>
        <v>0</v>
      </c>
    </row>
    <row r="24" spans="1:18" x14ac:dyDescent="0.25">
      <c r="A24" s="65">
        <v>16</v>
      </c>
      <c r="B24" s="137" t="s">
        <v>121</v>
      </c>
      <c r="C24" s="137"/>
      <c r="D24" s="57">
        <f t="shared" si="1"/>
        <v>280514.73</v>
      </c>
      <c r="E24" s="97">
        <f t="shared" si="2"/>
        <v>967320.63</v>
      </c>
      <c r="F24" s="98">
        <f t="shared" si="0"/>
        <v>1247835.3599999999</v>
      </c>
      <c r="G24" s="99"/>
      <c r="H24" s="57">
        <f t="shared" si="3"/>
        <v>1247835.3599999999</v>
      </c>
      <c r="L24" s="107">
        <f>'[2]4. Statements of Income'!$E24</f>
        <v>377746.13</v>
      </c>
      <c r="O24" s="107">
        <f>'[3]4. Statements of Income'!$E24</f>
        <v>300162.36</v>
      </c>
      <c r="Q24" s="107">
        <f>'[4]4. Statements of Income'!$D24</f>
        <v>280514.73</v>
      </c>
      <c r="R24" s="107">
        <f>'[4]4. Statements of Income'!$E24</f>
        <v>289412.14</v>
      </c>
    </row>
    <row r="25" spans="1:18" x14ac:dyDescent="0.25">
      <c r="A25" s="65">
        <v>17</v>
      </c>
      <c r="B25" s="137" t="s">
        <v>122</v>
      </c>
      <c r="C25" s="146"/>
      <c r="D25" s="57">
        <f t="shared" si="1"/>
        <v>64783.630000000005</v>
      </c>
      <c r="E25" s="97">
        <f t="shared" si="2"/>
        <v>380426.83999999997</v>
      </c>
      <c r="F25" s="98">
        <f t="shared" si="0"/>
        <v>445210.47</v>
      </c>
      <c r="G25" s="103"/>
      <c r="H25" s="57">
        <f t="shared" si="3"/>
        <v>445210.47</v>
      </c>
      <c r="L25" s="107">
        <f>'[2]4. Statements of Income'!$E25</f>
        <v>139974.1</v>
      </c>
      <c r="O25" s="107">
        <f>'[3]4. Statements of Income'!$E25</f>
        <v>142595.95999999996</v>
      </c>
      <c r="Q25" s="107">
        <f>'[4]4. Statements of Income'!$D25</f>
        <v>64783.630000000005</v>
      </c>
      <c r="R25" s="107">
        <f>'[4]4. Statements of Income'!$E25</f>
        <v>97856.78</v>
      </c>
    </row>
    <row r="26" spans="1:18" x14ac:dyDescent="0.25">
      <c r="B26" s="104" t="s">
        <v>123</v>
      </c>
      <c r="C26" s="50"/>
      <c r="D26" s="105"/>
      <c r="E26" s="106"/>
      <c r="F26" s="96" t="s">
        <v>105</v>
      </c>
      <c r="G26" s="96" t="s">
        <v>105</v>
      </c>
      <c r="H26" s="96" t="s">
        <v>105</v>
      </c>
      <c r="K26" s="107"/>
      <c r="L26" s="107">
        <f>'[2]4. Statements of Income'!$E26</f>
        <v>0</v>
      </c>
      <c r="O26" s="107">
        <f>'[3]4. Statements of Income'!$E26</f>
        <v>0</v>
      </c>
      <c r="Q26" s="107">
        <f>'[4]4. Statements of Income'!$D26</f>
        <v>0</v>
      </c>
      <c r="R26" s="107">
        <f>'[4]4. Statements of Income'!$E26</f>
        <v>0</v>
      </c>
    </row>
    <row r="27" spans="1:18" x14ac:dyDescent="0.25">
      <c r="A27" s="65">
        <v>18</v>
      </c>
      <c r="B27" s="137" t="s">
        <v>124</v>
      </c>
      <c r="C27" s="146"/>
      <c r="D27" s="57">
        <f t="shared" ref="D27:D29" si="4">Q27</f>
        <v>130324.7974000105</v>
      </c>
      <c r="E27" s="97">
        <f t="shared" ref="E27:E29" si="5">L27+O27+R27</f>
        <v>351611.14309999987</v>
      </c>
      <c r="F27" s="98">
        <f>+D27+E27</f>
        <v>481935.94050001039</v>
      </c>
      <c r="G27" s="99"/>
      <c r="H27" s="57">
        <f t="shared" si="3"/>
        <v>481935.94050001039</v>
      </c>
      <c r="K27" s="107"/>
      <c r="L27" s="107">
        <f>'[2]4. Statements of Income'!$E27</f>
        <v>-16489.137000000104</v>
      </c>
      <c r="O27" s="107">
        <f>'[3]4. Statements of Income'!$E27</f>
        <v>3708.9324999999835</v>
      </c>
      <c r="Q27" s="107">
        <f>'[4]4. Statements of Income'!$D27</f>
        <v>130324.7974000105</v>
      </c>
      <c r="R27" s="107">
        <f>'[4]4. Statements of Income'!$E27</f>
        <v>364391.34759999998</v>
      </c>
    </row>
    <row r="28" spans="1:18" x14ac:dyDescent="0.25">
      <c r="A28" s="65">
        <v>19</v>
      </c>
      <c r="B28" s="137" t="s">
        <v>125</v>
      </c>
      <c r="C28" s="146"/>
      <c r="D28" s="57">
        <f t="shared" si="4"/>
        <v>0</v>
      </c>
      <c r="E28" s="97">
        <f t="shared" si="5"/>
        <v>0</v>
      </c>
      <c r="F28" s="98">
        <f>+D28+E28</f>
        <v>0</v>
      </c>
      <c r="G28" s="102"/>
      <c r="H28" s="57">
        <f t="shared" si="3"/>
        <v>0</v>
      </c>
      <c r="K28" s="107"/>
      <c r="L28" s="107">
        <f>'[2]4. Statements of Income'!$E28</f>
        <v>0</v>
      </c>
      <c r="O28" s="107">
        <f>'[3]4. Statements of Income'!$E28</f>
        <v>0</v>
      </c>
      <c r="Q28" s="107">
        <f>'[4]4. Statements of Income'!$D28</f>
        <v>0</v>
      </c>
      <c r="R28" s="107">
        <f>'[4]4. Statements of Income'!$E28</f>
        <v>0</v>
      </c>
    </row>
    <row r="29" spans="1:18" x14ac:dyDescent="0.25">
      <c r="A29" s="65">
        <v>20</v>
      </c>
      <c r="B29" s="137" t="s">
        <v>126</v>
      </c>
      <c r="C29" s="137"/>
      <c r="D29" s="57">
        <f t="shared" si="4"/>
        <v>54486.756000000001</v>
      </c>
      <c r="E29" s="97">
        <f t="shared" si="5"/>
        <v>205742.264</v>
      </c>
      <c r="F29" s="98">
        <f>+D29+E29</f>
        <v>260229.02</v>
      </c>
      <c r="G29" s="102"/>
      <c r="H29" s="57">
        <f t="shared" si="3"/>
        <v>260229.02</v>
      </c>
      <c r="K29" s="108"/>
      <c r="L29" s="107">
        <f>'[2]4. Statements of Income'!$E29</f>
        <v>106344.01</v>
      </c>
      <c r="O29" s="107">
        <f>'[3]4. Statements of Income'!$E29</f>
        <v>65983.02</v>
      </c>
      <c r="Q29" s="107">
        <f>'[4]4. Statements of Income'!$D29</f>
        <v>54486.756000000001</v>
      </c>
      <c r="R29" s="107">
        <f>'[4]4. Statements of Income'!$E29</f>
        <v>33415.234000000004</v>
      </c>
    </row>
    <row r="30" spans="1:18" x14ac:dyDescent="0.25">
      <c r="A30" s="65">
        <v>21</v>
      </c>
      <c r="B30" s="104" t="s">
        <v>127</v>
      </c>
      <c r="C30" s="50"/>
      <c r="D30" s="56">
        <f>SUM(D10:D29)</f>
        <v>1617901.1534000107</v>
      </c>
      <c r="E30" s="101">
        <f>SUM(E10:E29)</f>
        <v>4507372.0071</v>
      </c>
      <c r="F30" s="109">
        <f>SUM(F10:F29)</f>
        <v>6125273.1605000105</v>
      </c>
      <c r="G30" s="102">
        <f>SUM(G10:G29)</f>
        <v>0</v>
      </c>
      <c r="H30" s="56">
        <f>SUM(H10:H29)</f>
        <v>6125273.1605000105</v>
      </c>
      <c r="L30" s="107">
        <f>'[2]4. Statements of Income'!$E30</f>
        <v>1503937.2130000002</v>
      </c>
      <c r="O30" s="107">
        <f>'[3]4. Statements of Income'!$E30</f>
        <v>1316419.4624999999</v>
      </c>
      <c r="Q30" s="107">
        <f>'[4]4. Statements of Income'!$D30</f>
        <v>1617901.1534000107</v>
      </c>
      <c r="R30" s="107">
        <f>'[4]4. Statements of Income'!$E30</f>
        <v>1687015.3315999997</v>
      </c>
    </row>
    <row r="31" spans="1:18" ht="17.25" customHeight="1" x14ac:dyDescent="0.25">
      <c r="B31" s="104"/>
      <c r="C31" s="50"/>
      <c r="D31" s="51"/>
      <c r="E31" s="51"/>
      <c r="F31" s="96" t="s">
        <v>105</v>
      </c>
      <c r="G31" s="96" t="s">
        <v>105</v>
      </c>
      <c r="H31" s="96" t="s">
        <v>105</v>
      </c>
      <c r="L31" s="107">
        <f>'[2]4. Statements of Income'!$E31</f>
        <v>0</v>
      </c>
      <c r="O31" s="107">
        <f>'[3]4. Statements of Income'!$E31</f>
        <v>0</v>
      </c>
      <c r="Q31" s="107">
        <f>'[4]4. Statements of Income'!$D31</f>
        <v>0</v>
      </c>
      <c r="R31" s="107">
        <f>'[4]4. Statements of Income'!$E31</f>
        <v>0</v>
      </c>
    </row>
    <row r="32" spans="1:18" x14ac:dyDescent="0.25">
      <c r="A32" s="65">
        <v>22</v>
      </c>
      <c r="B32" s="147" t="s">
        <v>128</v>
      </c>
      <c r="C32" s="146"/>
      <c r="D32" s="56">
        <f>D7-D30</f>
        <v>242031.76660001953</v>
      </c>
      <c r="E32" s="101">
        <f>E7-E30</f>
        <v>652992.12289999984</v>
      </c>
      <c r="F32" s="98">
        <f>+D32+E32</f>
        <v>895023.88950001937</v>
      </c>
      <c r="G32" s="102">
        <f>G7-G30</f>
        <v>0</v>
      </c>
      <c r="H32" s="56">
        <f>H7-H30</f>
        <v>895023.88950002007</v>
      </c>
      <c r="L32" s="107">
        <f>'[2]4. Statements of Income'!$E32</f>
        <v>-30622.683000000194</v>
      </c>
      <c r="O32" s="107">
        <f>'[3]4. Statements of Income'!$E32</f>
        <v>6888.0175000000745</v>
      </c>
      <c r="Q32" s="107">
        <f>'[4]4. Statements of Income'!$D32</f>
        <v>242031.76660001953</v>
      </c>
      <c r="R32" s="107">
        <f>'[4]4. Statements of Income'!$E32</f>
        <v>676726.78839999996</v>
      </c>
    </row>
    <row r="33" spans="1:19" x14ac:dyDescent="0.25">
      <c r="B33" s="50"/>
      <c r="C33" s="50"/>
      <c r="D33" s="52"/>
      <c r="E33" s="52"/>
      <c r="F33" s="96" t="s">
        <v>105</v>
      </c>
      <c r="G33" s="96" t="s">
        <v>105</v>
      </c>
      <c r="H33" s="96" t="s">
        <v>105</v>
      </c>
      <c r="L33" s="107">
        <f>'[2]4. Statements of Income'!$E33</f>
        <v>0</v>
      </c>
      <c r="O33" s="107">
        <f>'[3]4. Statements of Income'!$E33</f>
        <v>0</v>
      </c>
      <c r="Q33" s="107">
        <f>'[4]4. Statements of Income'!$D33</f>
        <v>0</v>
      </c>
      <c r="R33" s="107">
        <f>'[4]4. Statements of Income'!$E33</f>
        <v>0</v>
      </c>
    </row>
    <row r="34" spans="1:19" x14ac:dyDescent="0.25">
      <c r="A34" s="65">
        <v>23</v>
      </c>
      <c r="B34" s="137" t="s">
        <v>129</v>
      </c>
      <c r="C34" s="137"/>
      <c r="D34" s="57">
        <f t="shared" ref="D34" si="6">Q34</f>
        <v>15206.279999999999</v>
      </c>
      <c r="E34" s="97">
        <f t="shared" ref="E34" si="7">L34+O34+R34</f>
        <v>33576.019999999997</v>
      </c>
      <c r="F34" s="98">
        <f>+D34+E34</f>
        <v>48782.299999999996</v>
      </c>
      <c r="G34" s="102"/>
      <c r="H34" s="57">
        <f>F34+G34</f>
        <v>48782.299999999996</v>
      </c>
      <c r="L34" s="107">
        <f>'[2]4. Statements of Income'!$E34</f>
        <v>25513.919999999998</v>
      </c>
      <c r="O34" s="107">
        <f>'[3]4. Statements of Income'!$E34</f>
        <v>3134.42</v>
      </c>
      <c r="Q34" s="107">
        <f>'[4]4. Statements of Income'!$D34</f>
        <v>15206.279999999999</v>
      </c>
      <c r="R34" s="107">
        <f>'[4]4. Statements of Income'!$E34</f>
        <v>4927.68</v>
      </c>
    </row>
    <row r="35" spans="1:19" ht="15" customHeight="1" x14ac:dyDescent="0.25">
      <c r="A35" s="65">
        <v>24</v>
      </c>
      <c r="B35" s="110" t="s">
        <v>130</v>
      </c>
      <c r="C35" s="50"/>
      <c r="D35" s="52"/>
      <c r="E35" s="52"/>
      <c r="F35" s="96" t="s">
        <v>105</v>
      </c>
      <c r="G35" s="96" t="s">
        <v>105</v>
      </c>
      <c r="H35" s="96" t="s">
        <v>105</v>
      </c>
      <c r="L35" s="107">
        <f>'[2]4. Statements of Income'!$E35</f>
        <v>0</v>
      </c>
      <c r="O35" s="107">
        <f>'[3]4. Statements of Income'!$E35</f>
        <v>0</v>
      </c>
      <c r="Q35" s="107">
        <f>'[4]4. Statements of Income'!$D35</f>
        <v>0</v>
      </c>
      <c r="R35" s="107">
        <f>'[4]4. Statements of Income'!$E35</f>
        <v>0</v>
      </c>
    </row>
    <row r="36" spans="1:19" ht="15" customHeight="1" x14ac:dyDescent="0.25">
      <c r="A36" s="65">
        <v>25</v>
      </c>
      <c r="B36" s="137" t="s">
        <v>131</v>
      </c>
      <c r="C36" s="137"/>
      <c r="D36" s="57">
        <f t="shared" ref="D36:D37" si="8">Q36</f>
        <v>0</v>
      </c>
      <c r="E36" s="97">
        <f t="shared" ref="E36:E37" si="9">L36+O36+R36</f>
        <v>0</v>
      </c>
      <c r="F36" s="98">
        <f>+D36+E36</f>
        <v>0</v>
      </c>
      <c r="G36" s="102"/>
      <c r="H36" s="56"/>
      <c r="L36" s="107">
        <f>'[2]4. Statements of Income'!$E36</f>
        <v>0</v>
      </c>
      <c r="O36" s="107">
        <f>'[3]4. Statements of Income'!$E36</f>
        <v>0</v>
      </c>
      <c r="Q36" s="107">
        <f>'[4]4. Statements of Income'!$D36</f>
        <v>0</v>
      </c>
      <c r="R36" s="107">
        <f>'[4]4. Statements of Income'!$E36</f>
        <v>0</v>
      </c>
    </row>
    <row r="37" spans="1:19" ht="15" customHeight="1" x14ac:dyDescent="0.25">
      <c r="A37" s="65">
        <v>26</v>
      </c>
      <c r="B37" s="137" t="s">
        <v>132</v>
      </c>
      <c r="C37" s="137"/>
      <c r="D37" s="57">
        <f t="shared" si="8"/>
        <v>497.48</v>
      </c>
      <c r="E37" s="97">
        <f t="shared" si="9"/>
        <v>1787.87</v>
      </c>
      <c r="F37" s="98">
        <f>+D37+E37</f>
        <v>2285.35</v>
      </c>
      <c r="G37" s="102"/>
      <c r="H37" s="57">
        <f>F37+G37</f>
        <v>2285.35</v>
      </c>
      <c r="L37" s="107">
        <f>'[2]4. Statements of Income'!$E37</f>
        <v>1020.63</v>
      </c>
      <c r="O37" s="107">
        <f>'[3]4. Statements of Income'!$E37</f>
        <v>767.24</v>
      </c>
      <c r="Q37" s="107">
        <f>'[4]4. Statements of Income'!$D37</f>
        <v>497.48</v>
      </c>
      <c r="R37" s="107">
        <f>'[4]4. Statements of Income'!$E37</f>
        <v>0</v>
      </c>
    </row>
    <row r="38" spans="1:19" ht="15.75" thickBot="1" x14ac:dyDescent="0.3">
      <c r="A38" s="65">
        <v>27</v>
      </c>
      <c r="B38" s="137" t="s">
        <v>133</v>
      </c>
      <c r="C38" s="137"/>
      <c r="D38" s="111">
        <f>(D32+D34)-(D36+D37)</f>
        <v>256740.56660001952</v>
      </c>
      <c r="E38" s="112">
        <f>(E32+E34)-(E36+E37)</f>
        <v>684780.27289999987</v>
      </c>
      <c r="F38" s="113">
        <f>(F32+F34)-(F36+F37)</f>
        <v>941520.83950001944</v>
      </c>
      <c r="G38" s="114">
        <f>(G32+G34)-(G36+G37)</f>
        <v>0</v>
      </c>
      <c r="H38" s="113">
        <f>(H32+H34)-(H36+H37)</f>
        <v>941520.83950002014</v>
      </c>
      <c r="L38" s="107">
        <f>'[2]4. Statements of Income'!$E38</f>
        <v>-6129.3930000001956</v>
      </c>
      <c r="O38" s="107">
        <f>'[3]4. Statements of Income'!$E38</f>
        <v>9255.1975000000748</v>
      </c>
      <c r="Q38" s="107">
        <f>'[4]4. Statements of Income'!$D38</f>
        <v>256740.56660001952</v>
      </c>
      <c r="R38" s="107">
        <f>'[4]4. Statements of Income'!$E38</f>
        <v>681654.46840000001</v>
      </c>
    </row>
    <row r="39" spans="1:19" ht="15.75" thickTop="1" x14ac:dyDescent="0.25">
      <c r="B39" s="50"/>
      <c r="C39" s="50"/>
      <c r="D39" s="50"/>
      <c r="E39" s="50"/>
      <c r="F39" s="50"/>
      <c r="G39" s="50"/>
      <c r="L39" s="107">
        <f>L38+O38+Q38+R38</f>
        <v>941520.83950001944</v>
      </c>
      <c r="O39" s="107"/>
      <c r="Q39" s="107"/>
      <c r="R39" s="107"/>
      <c r="S39" s="107"/>
    </row>
    <row r="40" spans="1:19" x14ac:dyDescent="0.25">
      <c r="B40" s="84" t="s">
        <v>134</v>
      </c>
      <c r="C40" s="115"/>
      <c r="D40" s="50"/>
      <c r="E40" s="50"/>
      <c r="F40" s="50"/>
      <c r="G40" s="50"/>
    </row>
  </sheetData>
  <mergeCells count="26">
    <mergeCell ref="B37:C37"/>
    <mergeCell ref="B38:C38"/>
    <mergeCell ref="B27:C27"/>
    <mergeCell ref="B28:C28"/>
    <mergeCell ref="B29:C29"/>
    <mergeCell ref="B32:C32"/>
    <mergeCell ref="B34:C34"/>
    <mergeCell ref="B36:C36"/>
    <mergeCell ref="B25:C25"/>
    <mergeCell ref="B13:C13"/>
    <mergeCell ref="B14:C14"/>
    <mergeCell ref="B15:C15"/>
    <mergeCell ref="B16:C16"/>
    <mergeCell ref="B17:C17"/>
    <mergeCell ref="B18:C18"/>
    <mergeCell ref="B19:C19"/>
    <mergeCell ref="B21:C21"/>
    <mergeCell ref="B22:C22"/>
    <mergeCell ref="B23:C23"/>
    <mergeCell ref="B24:C24"/>
    <mergeCell ref="B11:C11"/>
    <mergeCell ref="C1:F1"/>
    <mergeCell ref="C3:D3"/>
    <mergeCell ref="B7:C7"/>
    <mergeCell ref="B9:C9"/>
    <mergeCell ref="B10:C10"/>
  </mergeCells>
  <printOptions horizontalCentered="1"/>
  <pageMargins left="0.39" right="0.25" top="0.56000000000000005" bottom="0.56000000000000005" header="0.3" footer="0.3"/>
  <pageSetup scale="82" orientation="portrait" r:id="rId1"/>
  <headerFooter>
    <oddFooter>&amp;CPUC Water Annual Report
Page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2. Balance Sheets</vt:lpstr>
      <vt:lpstr>3. Statements of Revenues</vt:lpstr>
      <vt:lpstr>4. Statements of Income</vt:lpstr>
      <vt:lpstr>'2. Balance Sheets'!Print_Area</vt:lpstr>
      <vt:lpstr>'3. Statements of Revenues'!Print_Area</vt:lpstr>
      <vt:lpstr>'4. Statements of Income'!Print_Area</vt:lpstr>
    </vt:vector>
  </TitlesOfParts>
  <Company>Liberty-Energy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Alysia Maya</dc:creator>
  <cp:lastModifiedBy>Alysia Maya</cp:lastModifiedBy>
  <cp:lastPrinted>2017-01-25T17:29:50Z</cp:lastPrinted>
  <dcterms:created xsi:type="dcterms:W3CDTF">2017-01-25T02:00:44Z</dcterms:created>
  <dcterms:modified xsi:type="dcterms:W3CDTF">2017-01-25T17:42:55Z</dcterms:modified>
</cp:coreProperties>
</file>